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Ленина, 129 - Расчет цены конст" sheetId="1" r:id="rId1"/>
  </sheets>
  <definedNames>
    <definedName name="_xlnm.Print_Titles" localSheetId="0">'Ленина, 129 - Расчет цены конст'!$10:$10</definedName>
    <definedName name="_xlnm.Print_Area" localSheetId="0">'Ленина, 129 - Расчет цены конст'!$A$1:$I$372</definedName>
  </definedNames>
  <calcPr calcId="144525"/>
</workbook>
</file>

<file path=xl/calcChain.xml><?xml version="1.0" encoding="utf-8"?>
<calcChain xmlns="http://schemas.openxmlformats.org/spreadsheetml/2006/main">
  <c r="I369" i="1" l="1"/>
  <c r="I367" i="1" l="1"/>
  <c r="I368" i="1" s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4" i="1"/>
  <c r="H337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7" i="1"/>
  <c r="H298" i="1"/>
  <c r="H299" i="1"/>
  <c r="H300" i="1"/>
  <c r="H301" i="1"/>
  <c r="H302" i="1"/>
  <c r="H303" i="1"/>
  <c r="H304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8" i="1"/>
  <c r="H329" i="1"/>
  <c r="H330" i="1"/>
  <c r="H332" i="1"/>
  <c r="H333" i="1"/>
  <c r="H281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70" i="1"/>
  <c r="H271" i="1"/>
  <c r="H272" i="1"/>
  <c r="H273" i="1"/>
  <c r="H274" i="1"/>
  <c r="H276" i="1"/>
  <c r="H277" i="1"/>
  <c r="H100" i="1"/>
  <c r="H96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6" i="1"/>
  <c r="H37" i="1"/>
  <c r="H38" i="1"/>
  <c r="H39" i="1"/>
  <c r="H40" i="1"/>
  <c r="H41" i="1"/>
  <c r="H42" i="1"/>
  <c r="H43" i="1"/>
  <c r="H44" i="1"/>
  <c r="H46" i="1"/>
  <c r="H47" i="1"/>
  <c r="H48" i="1"/>
  <c r="H50" i="1"/>
  <c r="H51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4" i="1"/>
  <c r="H85" i="1"/>
  <c r="H86" i="1"/>
  <c r="H87" i="1"/>
  <c r="H88" i="1"/>
  <c r="H89" i="1"/>
  <c r="H91" i="1"/>
  <c r="H92" i="1"/>
  <c r="H93" i="1"/>
  <c r="H95" i="1"/>
  <c r="H14" i="1"/>
  <c r="I371" i="1" l="1"/>
  <c r="I372" i="1" s="1"/>
</calcChain>
</file>

<file path=xl/sharedStrings.xml><?xml version="1.0" encoding="utf-8"?>
<sst xmlns="http://schemas.openxmlformats.org/spreadsheetml/2006/main" count="2030" uniqueCount="983">
  <si>
    <t/>
  </si>
  <si>
    <t>(наименование объекта)</t>
  </si>
  <si>
    <t>№пп</t>
  </si>
  <si>
    <t>Обоснование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</si>
  <si>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</si>
  <si>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</si>
  <si>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</si>
  <si>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 xml:space="preserve">Цена </t>
  </si>
  <si>
    <t>Номер сметы</t>
  </si>
  <si>
    <t>Позиция сметного расчета</t>
  </si>
  <si>
    <t>На единицу измерения</t>
  </si>
  <si>
    <t>Всего</t>
  </si>
  <si>
    <t>Номер</t>
  </si>
  <si>
    <t>1</t>
  </si>
  <si>
    <t>ЛС ЛС-02-01-01 Поз.: 1-76</t>
  </si>
  <si>
    <t>Система электроснабжения</t>
  </si>
  <si>
    <t>шт</t>
  </si>
  <si>
    <t>1.1</t>
  </si>
  <si>
    <t>ЛС-02-01-01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</si>
  <si>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</si>
  <si>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</si>
  <si>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1.2</t>
  </si>
  <si>
    <t>2</t>
  </si>
  <si>
    <t>ТЦ_20.4.04.00_22_5044110521_30.09.2025_01_1.3</t>
  </si>
  <si>
    <t>Корпус металлический сборный ВРУ 2000*450*450мм IP31</t>
  </si>
  <si>
    <t>1.3</t>
  </si>
  <si>
    <t>3</t>
  </si>
  <si>
    <t>ТЦ_20.4.04.00_22_7719633358_30.09.2025_01_2.3</t>
  </si>
  <si>
    <t>Панель боковая ВРУ 2000.ХХХ.450 IP31 (2шт/компл)</t>
  </si>
  <si>
    <t>упак</t>
  </si>
  <si>
    <t>1.4</t>
  </si>
  <si>
    <t>4</t>
  </si>
  <si>
    <t>ТЦ_20.2.00.00_22_7804274156_30.09.2025_01_3.3</t>
  </si>
  <si>
    <t>Кронштейн 45 для DIN-рейки</t>
  </si>
  <si>
    <t>1.5</t>
  </si>
  <si>
    <t>5</t>
  </si>
  <si>
    <t>ТЦ_20.2.00.00_22_7804274156_30.09.2025_01_4.2</t>
  </si>
  <si>
    <t>Кронштейн для шин N/PE</t>
  </si>
  <si>
    <t>1.6</t>
  </si>
  <si>
    <t>6</t>
  </si>
  <si>
    <t>ТЦ_20.2.00.00_22_6950129934_30.09.2025_01_5.1</t>
  </si>
  <si>
    <t>Панель монтажная 1850*412</t>
  </si>
  <si>
    <t>1.7</t>
  </si>
  <si>
    <t>7</t>
  </si>
  <si>
    <t>ФСБЦ-20.2.08.01-0004</t>
  </si>
  <si>
    <t>DIN-рейки металлические, оцинкованные, размеры 7,5х35х600 мм</t>
  </si>
  <si>
    <t>100 шт</t>
  </si>
  <si>
    <t>1.8</t>
  </si>
  <si>
    <t>8</t>
  </si>
  <si>
    <t>ТЦ_20.5.03.00_22_5259023237_30.09.2025_01_6.1</t>
  </si>
  <si>
    <t>Шина медная ШМТ 4х40 длина 450мм</t>
  </si>
  <si>
    <t>1.9</t>
  </si>
  <si>
    <t>9</t>
  </si>
  <si>
    <t>ТЦ_20.2.00.00_22_7722753969_30.09.2025_01_7.2</t>
  </si>
  <si>
    <t>Изолятор ступенчатый ИСв4-40 (М10) силовой с болтом</t>
  </si>
  <si>
    <t>1.10</t>
  </si>
  <si>
    <t>10</t>
  </si>
  <si>
    <t>ФСБЦ-22.2.01.08-1143</t>
  </si>
  <si>
    <t>Изолятор тяговый полимерный, номинальное напряжение 10 кВ, шпилька М10, длина опорной части 160 мм, размеры 198х34х25 мм / Изолятор SM40 (М8) силовой с болтом</t>
  </si>
  <si>
    <t>1.11</t>
  </si>
  <si>
    <t>11</t>
  </si>
  <si>
    <t>ГЭСНм08-03-575-01</t>
  </si>
  <si>
    <t>Прибор или аппарат  / Монтаж выключателей в щит</t>
  </si>
  <si>
    <t>1.12</t>
  </si>
  <si>
    <t>12</t>
  </si>
  <si>
    <t>ТЦ_62.3.00.00_22_7722753969_30.09.2025_02_8.3</t>
  </si>
  <si>
    <t>Выключатель автоматический ВА88-35 3Р 100А</t>
  </si>
  <si>
    <t>1.13</t>
  </si>
  <si>
    <t>13</t>
  </si>
  <si>
    <t>ТЦ_62.3.00.00_22_7722786153_30.09.2025_02_9.3</t>
  </si>
  <si>
    <t>Выключатель автоматический ВА88-35 3Р 63А</t>
  </si>
  <si>
    <t>1.14</t>
  </si>
  <si>
    <t>14</t>
  </si>
  <si>
    <t>ФСБЦ-62.1.01.09-1219</t>
  </si>
  <si>
    <t>Выключатель автоматический 3P, 32 А, 6 кА, характеристика B</t>
  </si>
  <si>
    <t>1.15</t>
  </si>
  <si>
    <t>15</t>
  </si>
  <si>
    <t>ФСБЦ-62.1.01.09-1059</t>
  </si>
  <si>
    <t>Выключатель автоматический 1P, 10 А, 4,5 кА, характеристика B</t>
  </si>
  <si>
    <t>1.16</t>
  </si>
  <si>
    <t>16</t>
  </si>
  <si>
    <t>ФСБЦ-62.1.01.09-1071</t>
  </si>
  <si>
    <t>Выключатель автоматический 2P, 10 А, 4,5 кА, характеристика B</t>
  </si>
  <si>
    <t>1.17</t>
  </si>
  <si>
    <t>17</t>
  </si>
  <si>
    <t>ТЦ_62.3.00.00_22_7804274156_30.09.2025_02_10.1</t>
  </si>
  <si>
    <t>Контактор модульный КМ-20-20МР</t>
  </si>
  <si>
    <t>1.18</t>
  </si>
  <si>
    <t>18</t>
  </si>
  <si>
    <t>ГЭСНм08-03-600-02</t>
  </si>
  <si>
    <t>Счетчики, устанавливаемые на готовом основании: трехфазные</t>
  </si>
  <si>
    <t>1.19</t>
  </si>
  <si>
    <t>19</t>
  </si>
  <si>
    <t>ТЦ_62.5.01.04_22_9705198797_29.09.2025_02_11.3</t>
  </si>
  <si>
    <t>Электросчетчик Меркурий 234 ART2-02 (D)PОR 5-100А 3*230/400В кл.т.1  двухтарифный</t>
  </si>
  <si>
    <t>1.20</t>
  </si>
  <si>
    <t>20</t>
  </si>
  <si>
    <t>ГЭСНм10-01-039-06</t>
  </si>
  <si>
    <t>Реле, ключ, кнопка и др. с подготовкой места установки</t>
  </si>
  <si>
    <t>1.21</t>
  </si>
  <si>
    <t>21</t>
  </si>
  <si>
    <t>ТЦ_62.2.00.00_22_7733615713_30.09.2025_02_12.3</t>
  </si>
  <si>
    <t>Реле времени астрономическое PCZ-525-1</t>
  </si>
  <si>
    <t>1.22</t>
  </si>
  <si>
    <t>22</t>
  </si>
  <si>
    <t>ГЭСНм08-03-573-04</t>
  </si>
  <si>
    <t>Шкаф (пульт) управления навесной, высота, ширина и глубина: до 600х600х350 мм  / Монтаж щита</t>
  </si>
  <si>
    <t>1.23</t>
  </si>
  <si>
    <t>23</t>
  </si>
  <si>
    <t>ФСБЦ-20.4.04.04-0002</t>
  </si>
  <si>
    <t>Щит учетно-распределительный встраиваемый ЩУРВ-1-12зо, с замком и окном, IP31, размеры 480х320х165 мм</t>
  </si>
  <si>
    <t>1.24</t>
  </si>
  <si>
    <t>24</t>
  </si>
  <si>
    <t>1.25</t>
  </si>
  <si>
    <t>25</t>
  </si>
  <si>
    <t>ТЦ_62.1.01.09_22_7722786153_29.09.2025_02_13.2</t>
  </si>
  <si>
    <t>Выключатель нагрузки ВН-32-1Р/63А</t>
  </si>
  <si>
    <t>1.26</t>
  </si>
  <si>
    <t>26</t>
  </si>
  <si>
    <t>ФСБЦ-62.1.01.09-1201</t>
  </si>
  <si>
    <t>Выключатель автоматический 1P, 25 А, 6 кА, характеристика B</t>
  </si>
  <si>
    <t>1.27</t>
  </si>
  <si>
    <t>27</t>
  </si>
  <si>
    <t>ГЭСНм08-03-600-01</t>
  </si>
  <si>
    <t>Счетчики, устанавливаемые на готовом основании: однофазные</t>
  </si>
  <si>
    <t>1.28</t>
  </si>
  <si>
    <t>28</t>
  </si>
  <si>
    <t>ТЦ_62.5.01.04_22_7720791373_30.09.2025_02_14.3</t>
  </si>
  <si>
    <t>Счетчик Меркурий 201.8 однофазный, однотарифный 230В, 5-80А</t>
  </si>
  <si>
    <t>1.29</t>
  </si>
  <si>
    <t>29</t>
  </si>
  <si>
    <t>1.30</t>
  </si>
  <si>
    <t>30</t>
  </si>
  <si>
    <t>ТЦ_20.4.04.00_22_7722786153_30.09.2025_01_15.3</t>
  </si>
  <si>
    <t>Корпус металлический ЩМП-2.3.1-0 250х300х150 УХЛ3 IP31</t>
  </si>
  <si>
    <t>1.31</t>
  </si>
  <si>
    <t>31</t>
  </si>
  <si>
    <t>ГЭСНм08-03-609-04</t>
  </si>
  <si>
    <t>Светильник светодиодный накладной и подвесной одиночный с креплением на: бетонное основание (стена, потолок)</t>
  </si>
  <si>
    <t>1.32</t>
  </si>
  <si>
    <t>32</t>
  </si>
  <si>
    <t>ФСБЦ-20.3.03.07-0041</t>
  </si>
  <si>
    <t>Светильник светодиодный накладной для общественных зданий, круглый, IP54, УХЛ4, рассеиватель полистирол, корпус пластиковый, кривая силы света косинусная, световой поток 900-1100 лм, цветовая температура 3000-5000 К, мощность 10 Вт / Светильник светодиодный ДПО 2002</t>
  </si>
  <si>
    <t>1.33</t>
  </si>
  <si>
    <t>33</t>
  </si>
  <si>
    <t>ФСБЦ-20.3.03.07-0160</t>
  </si>
  <si>
    <t>Светильник светодиодный накладной для общественных зданий, IP65, УХЛ4, рассеиватель полимерный, корпус пластиковый, кривая силы света косинусная, световой поток 1600-2000 лм, цветовая температура 4000-6500 К, размеры светильника 600х76 мм, мощность 18 Вт / Светильник светодиодный ДСП 1304</t>
  </si>
  <si>
    <t>1.34</t>
  </si>
  <si>
    <t>34</t>
  </si>
  <si>
    <t>ГЭСНм08-03-591-01</t>
  </si>
  <si>
    <t>Выключатель: одноклавишный неутопленного типа при открытой проводке</t>
  </si>
  <si>
    <t>1.35</t>
  </si>
  <si>
    <t>35</t>
  </si>
  <si>
    <t>ФСБЦ-20.4.01.01-1049</t>
  </si>
  <si>
    <t>Выключатель открытого монтажа, одноклавишный, 10 А, цвет белый, IP54</t>
  </si>
  <si>
    <t>1.36</t>
  </si>
  <si>
    <t>36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</si>
  <si>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</si>
  <si>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</si>
  <si>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100 м</t>
  </si>
  <si>
    <t>1.37</t>
  </si>
  <si>
    <t>37</t>
  </si>
  <si>
    <t>ФСБЦ-21.1.06.10-0375</t>
  </si>
  <si>
    <t>Кабель силовой с медными жилами ВВГнг(A)-LS 3х1,5ок(N, PE)-1000</t>
  </si>
  <si>
    <t>1000 м</t>
  </si>
  <si>
    <t>1.38</t>
  </si>
  <si>
    <t>38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</si>
  <si>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</si>
  <si>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/ Затягивание кабеля в проложенные трубы , суммарное сечение до 6мм2</t>
  </si>
  <si>
    <t>1.39</t>
  </si>
  <si>
    <t>39</t>
  </si>
  <si>
    <t>ФСБЦ-21.1.06.10-0362</t>
  </si>
  <si>
    <t>Кабель силовой с медными жилами ВВГнг(A)-LS 2х1,5ок(N)-1000</t>
  </si>
  <si>
    <t>1.40</t>
  </si>
  <si>
    <t>40</t>
  </si>
  <si>
    <t>1.41</t>
  </si>
  <si>
    <t>41</t>
  </si>
  <si>
    <t>ГЭСНм08-02-398-01</t>
  </si>
  <si>
    <t>Провод в лотках, сечением: до 6 мм2</t>
  </si>
  <si>
    <t>1.42</t>
  </si>
  <si>
    <t>42</t>
  </si>
  <si>
    <t>1.43</t>
  </si>
  <si>
    <t>43</t>
  </si>
  <si>
    <t>ГЭСНм08-02-398-02</t>
  </si>
  <si>
    <t>Провод в лотках, сечением: до 35 мм2</t>
  </si>
  <si>
    <t>1.44</t>
  </si>
  <si>
    <t>44</t>
  </si>
  <si>
    <t>ФСБЦ-21.1.06.10-0381</t>
  </si>
  <si>
    <t>Кабель силовой с медными жилами ВВГнг(A)-LS 3х10ок(N, PE)-1000</t>
  </si>
  <si>
    <t>1.45</t>
  </si>
  <si>
    <t>45</t>
  </si>
  <si>
    <t>ГЭСНм11-06-002-01</t>
  </si>
  <si>
    <t>Электрические проводки в щитах и пультах: шкафных и панельных</t>
  </si>
  <si>
    <t>1.46</t>
  </si>
  <si>
    <t>46</t>
  </si>
  <si>
    <t>ФСБЦ-21.1.06.10-0410</t>
  </si>
  <si>
    <t>Кабель силовой с медными жилами ВВГнг(A)-LS 5х10ок(N, PE)-1000</t>
  </si>
  <si>
    <t>1.47</t>
  </si>
  <si>
    <t>47</t>
  </si>
  <si>
    <t>ТЦ_21.2.00.00_22_6950129934_30.09.2025_01_16.1</t>
  </si>
  <si>
    <t>Провод силовой установочный  ПуГВнг(А)-LS 1*50-0,66</t>
  </si>
  <si>
    <t>м</t>
  </si>
  <si>
    <t>1.48</t>
  </si>
  <si>
    <t>48</t>
  </si>
  <si>
    <t>ГЭСНм08-02-412-07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</si>
  <si>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</si>
  <si>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1.49</t>
  </si>
  <si>
    <t>49</t>
  </si>
  <si>
    <t>ФСБЦ-21.1.06.07-1353</t>
  </si>
  <si>
    <t>Кабель силовой с алюминиевыми жилами АВВГнг(A)-LS 5х25мк(N, PE)-660</t>
  </si>
  <si>
    <t>1.50</t>
  </si>
  <si>
    <t>50</t>
  </si>
  <si>
    <t>ФСБЦ-20.1.02.07-1012</t>
  </si>
  <si>
    <t>Наконечники изолированные герметичные под опрессовку, с алюминиевой клеммой, диапазон сечений 50 мм2</t>
  </si>
  <si>
    <t>10 шт</t>
  </si>
  <si>
    <t>1.51</t>
  </si>
  <si>
    <t>51</t>
  </si>
  <si>
    <t>ФСБЦ-20.1.01.08-0019</t>
  </si>
  <si>
    <t>Зажимы ответвительные с проводами ответвлений сечением 16-95 мм2</t>
  </si>
  <si>
    <t>1.52</t>
  </si>
  <si>
    <t>52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</si>
  <si>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</si>
  <si>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 / Монтаж гофротрубы</t>
  </si>
  <si>
    <t>1.53</t>
  </si>
  <si>
    <t>53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</si>
  <si>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</si>
  <si>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</si>
  <si>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1.54</t>
  </si>
  <si>
    <t>54</t>
  </si>
  <si>
    <t>ФСБЦ-20.2.08.07-0045</t>
  </si>
  <si>
    <t>Скобы оцинкованные анодированные двухлапковые для крепления кабелей, проводов, труб к различным основаниям, диаметр 19-20 мм</t>
  </si>
  <si>
    <t>1.55</t>
  </si>
  <si>
    <t>55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</si>
  <si>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</si>
  <si>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</si>
  <si>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1.56</t>
  </si>
  <si>
    <t>56</t>
  </si>
  <si>
    <t>ФСБЦ-24.3.01.03-0016</t>
  </si>
  <si>
    <t>Трубы гладкие жесткие, легкие, из самозатухающего ПВХ, номинальный диаметр 50 мм</t>
  </si>
  <si>
    <t>1.57</t>
  </si>
  <si>
    <t>57</t>
  </si>
  <si>
    <t>ФСБЦ-20.2.08.07-0050</t>
  </si>
  <si>
    <t>Скобы оцинкованные анодированные двухлапковые для крепления кабелей, проводов, труб к различным основаниям, диаметр 48-50 мм</t>
  </si>
  <si>
    <t>1.58</t>
  </si>
  <si>
    <t>58</t>
  </si>
  <si>
    <t>ГЭСНм08-02-390-01</t>
  </si>
  <si>
    <t>Короба пластмассовые: шириной до 40 мм</t>
  </si>
  <si>
    <t>1.59</t>
  </si>
  <si>
    <t>59</t>
  </si>
  <si>
    <t>ФСБЦ-20.2.05.04-0057</t>
  </si>
  <si>
    <t>Короб кабельный (кабель-канал) ПВХ с крышкой, размеры 25х25 мм</t>
  </si>
  <si>
    <t>1.60</t>
  </si>
  <si>
    <t>60</t>
  </si>
  <si>
    <t>ФСБЦ-20.2.05.04-0063</t>
  </si>
  <si>
    <t>Короб кабельный (кабель-канал) ПВХ с крышкой, размеры 40х40 мм</t>
  </si>
  <si>
    <t>1.61</t>
  </si>
  <si>
    <t>61</t>
  </si>
  <si>
    <t>ФСБЦ-20.5.02.06-0002</t>
  </si>
  <si>
    <t>Коробки разветвительные для открытой проводки, размеры 100х100х50 мм</t>
  </si>
  <si>
    <t>1.62</t>
  </si>
  <si>
    <t>62</t>
  </si>
  <si>
    <t>ГЭСНм08-02-407-13</t>
  </si>
  <si>
    <t>Труба стальная по установленным конструкциям, в опалубке фундаментов и перекрытиях, диаметр: до 50 мм / проходки</t>
  </si>
  <si>
    <t>1.63</t>
  </si>
  <si>
    <t>63</t>
  </si>
  <si>
    <t>ФСБЦ-23.3.06.05-0006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</si>
  <si>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</si>
  <si>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1.64</t>
  </si>
  <si>
    <t>64</t>
  </si>
  <si>
    <t>ГЭСН46-03-015-01</t>
  </si>
  <si>
    <t>Устройство в кирпичных стенах борозд с использованием штробореза площадью сечения: до 20 см2</t>
  </si>
  <si>
    <t>1.65</t>
  </si>
  <si>
    <t>65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</si>
  <si>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</si>
  <si>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</si>
  <si>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1.66</t>
  </si>
  <si>
    <t>66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</si>
  <si>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</si>
  <si>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</si>
  <si>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</si>
  <si>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1.67</t>
  </si>
  <si>
    <t>67</t>
  </si>
  <si>
    <t>ГЭСНм08-02-472-08</t>
  </si>
  <si>
    <t>Проводник заземляющий открыто по строительным основаниям: из круглой стали диаметром 8 мм</t>
  </si>
  <si>
    <t>1.68</t>
  </si>
  <si>
    <t>68</t>
  </si>
  <si>
    <t>ФСБЦ-08.3.03.05-1068</t>
  </si>
  <si>
    <t>Проволока стальная низкоуглеродистая оцинкованная общего назначения, диаметр 7,0-10,0 мм / Пруток-катанка стальной горячеоцинкованный диам.10мм</t>
  </si>
  <si>
    <t>т</t>
  </si>
  <si>
    <t>1.69</t>
  </si>
  <si>
    <t>69</t>
  </si>
  <si>
    <t>ГЭСНм08-02-471-01</t>
  </si>
  <si>
    <t>Заземлитель вертикальный из угловой стали размером: 50х50х5 мм</t>
  </si>
  <si>
    <t>1.70</t>
  </si>
  <si>
    <t>70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</si>
  <si>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</si>
  <si>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</si>
  <si>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1.71</t>
  </si>
  <si>
    <t>71</t>
  </si>
  <si>
    <t>ГЭСН01-02-061-01</t>
  </si>
  <si>
    <t>Засыпка вручную траншей, пазух котлованов и ям, группа грунтов: 1</t>
  </si>
  <si>
    <t>1.72</t>
  </si>
  <si>
    <t>72</t>
  </si>
  <si>
    <t>ГЭСНр67-01-003-01</t>
  </si>
  <si>
    <t>Демонтаж кабеля</t>
  </si>
  <si>
    <t>1.73</t>
  </si>
  <si>
    <t>73</t>
  </si>
  <si>
    <t>ГЭСНр67-01-004-03</t>
  </si>
  <si>
    <t>Демонтаж: светильников с лампами накаливания</t>
  </si>
  <si>
    <t>1.74</t>
  </si>
  <si>
    <t>74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</si>
  <si>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</si>
  <si>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 / Демонтаж щитков</t>
  </si>
  <si>
    <t>1.75</t>
  </si>
  <si>
    <t>75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</si>
  <si>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</si>
  <si>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</si>
  <si>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1.76</t>
  </si>
  <si>
    <t>76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</si>
  <si>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</si>
  <si>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</si>
  <si>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позиции</t>
  </si>
  <si>
    <t>1477466,48</t>
  </si>
  <si>
    <t>ЛС ЛС-02-01-02 Поз.: 1-171</t>
  </si>
  <si>
    <t>Система водоснабжения</t>
  </si>
  <si>
    <t>2.1</t>
  </si>
  <si>
    <t>ЛС-02-01-02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</si>
  <si>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</si>
  <si>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</si>
  <si>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2.2</t>
  </si>
  <si>
    <t>ФСБЦ-24.3.02.05-0025</t>
  </si>
  <si>
    <t>Трубы полипропиленовые ПП-Р, номинальное давление 2,0 МПа, номинальный наружный диаметр 50 мм</t>
  </si>
  <si>
    <t>2.3</t>
  </si>
  <si>
    <t>ФСБЦ-24.3.05.07-0057</t>
  </si>
  <si>
    <t>Муфта полипропиленовая комбинированная под ключ, с внутренней резьбой, номинальный наружный диаметр 50 мм, размер резьбы 1 1/2"</t>
  </si>
  <si>
    <t>2.4</t>
  </si>
  <si>
    <t>ФСБЦ-24.3.05.15-0195</t>
  </si>
  <si>
    <t>Тройник полипропиленовый, диаметр 50 мм</t>
  </si>
  <si>
    <t>2.5</t>
  </si>
  <si>
    <t>ФСБЦ-24.3.05.15-0156</t>
  </si>
  <si>
    <t>Тройник полипропиленовый переходной, номинальный наружный диаметр 50х20х50 мм</t>
  </si>
  <si>
    <t>2.6</t>
  </si>
  <si>
    <t>ФСБЦ-24.3.05.15-0158</t>
  </si>
  <si>
    <t>Тройник полипропиленовый переходной, номинальный наружный диаметр 50х32х50 мм</t>
  </si>
  <si>
    <t>2.7</t>
  </si>
  <si>
    <t>ФСБЦ-24.3.05.16-0134</t>
  </si>
  <si>
    <t>Угольник 90° из сополимера полипропилена PP-R, наружный диаметр 50 мм</t>
  </si>
  <si>
    <t>2.8</t>
  </si>
  <si>
    <t>ФСБЦ-18.1.09.08-1050</t>
  </si>
  <si>
    <t>Кран шаровой латунный, резьбовое присоединение, номинальный диаметр 50 мм / Полнопроходной ремонтопригодный шаровой кран с увеличенным ресурсом Valtec BASE Ду 50 (VT.214.N.09)</t>
  </si>
  <si>
    <t>2.9</t>
  </si>
  <si>
    <t>ФСБЦ-24.3.05.07-0104</t>
  </si>
  <si>
    <t>Муфта полипропиленовая комбинированная под ключ, с наружной резьбой, номинальный наружный диаметр 50 мм, размер резьбы 1 1/2"</t>
  </si>
  <si>
    <t>2.10</t>
  </si>
  <si>
    <t>ГЭСН16-04-006-05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</si>
  <si>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</si>
  <si>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100 соединений</t>
  </si>
  <si>
    <t>2.11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</si>
  <si>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</si>
  <si>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</si>
  <si>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2.12</t>
  </si>
  <si>
    <t>ФСБЦ-24.3.02.05-0023</t>
  </si>
  <si>
    <t>Трубы полипропиленовые ПП-Р, номинальное давление 2,0 МПа, номинальный наружный диаметр 32 мм</t>
  </si>
  <si>
    <t>2.13</t>
  </si>
  <si>
    <t>ФСБЦ-24.3.05.07-0087</t>
  </si>
  <si>
    <t>Муфта полипропиленовая комбинированная, с наружной резьбой, номинальный наружный диаметр 32 мм, размер резьбы 1"</t>
  </si>
  <si>
    <t>2.14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</si>
  <si>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</si>
  <si>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</si>
  <si>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2.15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</si>
  <si>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</si>
  <si>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</si>
  <si>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2.16</t>
  </si>
  <si>
    <t>ФСБЦ-24.3.02.05-0021</t>
  </si>
  <si>
    <t>Трубы полипропиленовые ПП-Р, номинальное давление 2,0 МПа, номинальный наружный диаметр 20 мм</t>
  </si>
  <si>
    <t>2.17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</si>
  <si>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</si>
  <si>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</si>
  <si>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2.18</t>
  </si>
  <si>
    <t>ФСБЦ-18.1.09.08-0041</t>
  </si>
  <si>
    <t>Кран шаровой латунный полнопроходной со спускным элементом, номинальное давление 4,0 МПа, номинальный диаметр 15 мм / Шаровой кран латунный 1/2" ВР-ВР, ручка, с дренажем и воздухоотводчиком, MVI BV.630.04.</t>
  </si>
  <si>
    <t>2.19</t>
  </si>
  <si>
    <t>ФСБЦ-18.1.09.08-1044</t>
  </si>
  <si>
    <t>Кран шаровой латунный, резьбовое присоединение, номинальный диаметр 25 мм  / Полнопроходной ремонтопригодный шаровой кран с увеличенным ресурсом Valtec BASE Ду 25 (VT.214.N.06)</t>
  </si>
  <si>
    <t>2.20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</si>
  <si>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</si>
  <si>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</si>
  <si>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2.21</t>
  </si>
  <si>
    <t>ГЭСН18-06-007-04</t>
  </si>
  <si>
    <t>Установка фильтров диаметром: 50 мм</t>
  </si>
  <si>
    <t>2.22</t>
  </si>
  <si>
    <t>ФСБЦ-18.2.08.09-0086</t>
  </si>
  <si>
    <t>Фильтр фланцевый чугунный сетчатый, со сливным краном, для очистки воды, максимальная, условное давление 1,6 МПа, диаметр 50 мм</t>
  </si>
  <si>
    <t>2.23</t>
  </si>
  <si>
    <t>ФСБЦ-23.8.03.11-0152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</si>
  <si>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</si>
  <si>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2.24</t>
  </si>
  <si>
    <t>ГЭСН16-06-005-01</t>
  </si>
  <si>
    <t>Установка счетчиков (водомеров) диаметром: до 40 мм</t>
  </si>
  <si>
    <t>2.25</t>
  </si>
  <si>
    <t>ФСБЦ-65.1.01.01-1056</t>
  </si>
  <si>
    <t>Счётчик холодной воды с импульсным выходом, крыльчатый одноструйный, присоединение резьбовое, диаметр условного прохода 20 мм</t>
  </si>
  <si>
    <t>2.26</t>
  </si>
  <si>
    <t>ГЭСН18-07-001-02</t>
  </si>
  <si>
    <t>Установка манометров: с трехходовым краном</t>
  </si>
  <si>
    <t>компл</t>
  </si>
  <si>
    <t>2.27</t>
  </si>
  <si>
    <t>ФСБЦ-63.4.01.02-0035</t>
  </si>
  <si>
    <t>Манометр для измерения избыточного давления от 0 до 6 кгс/см2, диаметр корпуса 100 мм, класс точности 1,5</t>
  </si>
  <si>
    <t>2.28</t>
  </si>
  <si>
    <t>ФСБЦ-18.1.06.10-0012</t>
  </si>
  <si>
    <t>Кран трехходовой для манометра, номинальное давление 1,6 МПа, номинальный диаметр 15 мм</t>
  </si>
  <si>
    <t>2.29</t>
  </si>
  <si>
    <t>ФСБЦ-07.2.07.11-0002</t>
  </si>
  <si>
    <t>Опора для трубопроводов неподвижная стальная из горячекатаных профилей</t>
  </si>
  <si>
    <t>2.30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</si>
  <si>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</si>
  <si>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</si>
  <si>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</si>
  <si>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2.31</t>
  </si>
  <si>
    <t>ФСБЦ-12.2.07.05-0061</t>
  </si>
  <si>
    <t>Трубки теплоизоляционные из вспененного полиэтилена, внутренний диаметр 54 мм, толщина 13 мм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</si>
  <si>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</si>
  <si>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</si>
  <si>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</si>
  <si>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</si>
  <si>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</si>
  <si>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</si>
  <si>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</si>
  <si>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</si>
  <si>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</si>
  <si>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</si>
  <si>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</si>
  <si>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</si>
  <si>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</si>
  <si>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</si>
  <si>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</si>
  <si>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</si>
  <si>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</si>
  <si>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</si>
  <si>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</si>
  <si>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</si>
  <si>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</si>
  <si>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</si>
  <si>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</si>
  <si>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</si>
  <si>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</si>
  <si>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</si>
  <si>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</si>
  <si>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</si>
  <si>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ФСБЦ-24.3.05.16-0115</t>
  </si>
  <si>
    <t>Угольник 45° полипропиленовый, диаметр 50 мм</t>
  </si>
  <si>
    <t>2.60</t>
  </si>
  <si>
    <t>2.61</t>
  </si>
  <si>
    <t>ФСБЦ-24.3.05.07-0140</t>
  </si>
  <si>
    <t>Муфта полипропиленовая переходная, номинальный наружный диаметр 50х40 мм</t>
  </si>
  <si>
    <t>2.62</t>
  </si>
  <si>
    <t>ФСБЦ-24.3.05.07-0155</t>
  </si>
  <si>
    <t>Муфта полипропиленовая соединительная, номинальный наружный диаметр 50 мм</t>
  </si>
  <si>
    <t>2.63</t>
  </si>
  <si>
    <t>ФСБЦ-24.1.02.01-0007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</si>
  <si>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</si>
  <si>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>2.64</t>
  </si>
  <si>
    <t>2.65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</si>
  <si>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</si>
  <si>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</si>
  <si>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2.66</t>
  </si>
  <si>
    <t>ФСБЦ-24.3.02.05-0024</t>
  </si>
  <si>
    <t>Трубы полипропиленовые ПП-Р, номинальное давление 2,0 МПа, номинальный наружный диаметр 40 мм</t>
  </si>
  <si>
    <t>2.67</t>
  </si>
  <si>
    <t>ФСБЦ-24.3.05.16-0114</t>
  </si>
  <si>
    <t>Угольник 45° полипропиленовый, диаметр 40 мм</t>
  </si>
  <si>
    <t>2.68</t>
  </si>
  <si>
    <t>ФСБЦ-24.3.05.15-0154</t>
  </si>
  <si>
    <t>Тройник полипропиленовый переходной, номинальный наружный диаметр 40х32х40 мм</t>
  </si>
  <si>
    <t>2.69</t>
  </si>
  <si>
    <t>ФСБЦ-24.3.05.15-0150</t>
  </si>
  <si>
    <t>Тройник полипропиленовый переходной, номинальный наружный диаметр 40х20х40 мм</t>
  </si>
  <si>
    <t>2.70</t>
  </si>
  <si>
    <t>ФСБЦ-24.3.05.07-0136</t>
  </si>
  <si>
    <t>Муфта полипропиленовая переходная, номинальный наружный диаметр 40х32 мм</t>
  </si>
  <si>
    <t>2.71</t>
  </si>
  <si>
    <t>ФСБЦ-24.3.05.07-0154</t>
  </si>
  <si>
    <t>Муфта полипропиленовая соединительная, номинальный наружный диаметр 40 мм</t>
  </si>
  <si>
    <t>2.72</t>
  </si>
  <si>
    <t>ФСБЦ-24.3.05.07-0102</t>
  </si>
  <si>
    <t>Муфта полипропиленовая комбинированная под ключ, с наружной резьбой, номинальный наружный диаметр 40 мм, размер резьбы 1 1/4"</t>
  </si>
  <si>
    <t>2.73</t>
  </si>
  <si>
    <t>ФСБЦ-24.1.02.01-0006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</si>
  <si>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</si>
  <si>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2.74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</si>
  <si>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</si>
  <si>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</si>
  <si>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2.75</t>
  </si>
  <si>
    <t>2.76</t>
  </si>
  <si>
    <t>2.77</t>
  </si>
  <si>
    <t>77</t>
  </si>
  <si>
    <t>ФСБЦ-24.3.05.16-0113</t>
  </si>
  <si>
    <t>Угольник 45° полипропиленовый, диаметр 32 мм</t>
  </si>
  <si>
    <t>2.78</t>
  </si>
  <si>
    <t>78</t>
  </si>
  <si>
    <t>ФСБЦ-24.3.05.15-0145</t>
  </si>
  <si>
    <t>Тройник полипропиленовый переходной, номинальный наружный диаметр 32х20х32 мм</t>
  </si>
  <si>
    <t>2.79</t>
  </si>
  <si>
    <t>79</t>
  </si>
  <si>
    <t>ФСБЦ-24.3.05.07-0153</t>
  </si>
  <si>
    <t>Муфта полипропиленовая соединительная, номинальный наружный диаметр 32 мм</t>
  </si>
  <si>
    <t>2.80</t>
  </si>
  <si>
    <t>80</t>
  </si>
  <si>
    <t>ФСБЦ-24.3.05.07-0101</t>
  </si>
  <si>
    <t>Муфта полипропиленовая комбинированная под ключ, с наружной резьбой, номинальный наружный диаметр 32 мм, размер резьбы 1"</t>
  </si>
  <si>
    <t>2.81</t>
  </si>
  <si>
    <t>81</t>
  </si>
  <si>
    <t>ФСБЦ-24.3.05.15-0135</t>
  </si>
  <si>
    <t>Тройник полипропиленовый, комбинированный, с наружной резьбой, номинальный наружный диаметр 32 мм, размер резьбы 1"</t>
  </si>
  <si>
    <t>2.82</t>
  </si>
  <si>
    <t>82</t>
  </si>
  <si>
    <t>ФСБЦ-18.1.09.08-1046</t>
  </si>
  <si>
    <t>Кран шаровой латунный, резьбовое присоединение, номинальный диаметр 32 мм  / Полнопроходной ремонтопригодный шаровой кран с увеличенным ресурсом Valtec BASE Ду 32 (VT.214.N.07)</t>
  </si>
  <si>
    <t>2.83</t>
  </si>
  <si>
    <t>83</t>
  </si>
  <si>
    <t>ФСБЦ-18.1.09.08-0013</t>
  </si>
  <si>
    <t>Кран шаровой латунный с наружной резьбой, с патрубком для присоединения шланга, номинальное давление 1,0 МПа, номинальный диаметр 25 мм</t>
  </si>
  <si>
    <t>2.84</t>
  </si>
  <si>
    <t>84</t>
  </si>
  <si>
    <t>ФСБЦ-24.1.02.01-0005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</si>
  <si>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</si>
  <si>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2.85</t>
  </si>
  <si>
    <t>85</t>
  </si>
  <si>
    <t>ФСБЦ-16.1.01.03-1004</t>
  </si>
  <si>
    <t>Шланг спиральный напорно-всасывающий, диаметр 1" (25 мм)</t>
  </si>
  <si>
    <t>2.86</t>
  </si>
  <si>
    <t>86</t>
  </si>
  <si>
    <t>2.87</t>
  </si>
  <si>
    <t>87</t>
  </si>
  <si>
    <t>2.88</t>
  </si>
  <si>
    <t>88</t>
  </si>
  <si>
    <t>2.89</t>
  </si>
  <si>
    <t>89</t>
  </si>
  <si>
    <t>2.90</t>
  </si>
  <si>
    <t>90</t>
  </si>
  <si>
    <t>ФСБЦ-18.1.09.08-1040</t>
  </si>
  <si>
    <t>Кран шаровой латунный, резьбовое присоединение, номинальный диаметр 15 мм / Полнопроходной ремонтопригодный шаровой кран с увеличенным ресурсом Valtec BASE Ду 15 (VT.214.N.04)</t>
  </si>
  <si>
    <t>2.91</t>
  </si>
  <si>
    <t>91</t>
  </si>
  <si>
    <t>2.92</t>
  </si>
  <si>
    <t>92</t>
  </si>
  <si>
    <t>ГЭСН46-03-001-05</t>
  </si>
  <si>
    <t>Сверление установками алмазного бурения в железобетонных конструкциях вертикальных отверстий глубиной 200 мм диаметром: 45 мм</t>
  </si>
  <si>
    <t>100 отверстий</t>
  </si>
  <si>
    <t>2.93</t>
  </si>
  <si>
    <t>93</t>
  </si>
  <si>
    <t>ФСБЦ-01.7.17.09-0066</t>
  </si>
  <si>
    <t>Сверло кольцевое алмазное, диаметр 45 мм</t>
  </si>
  <si>
    <t>2.94</t>
  </si>
  <si>
    <t>94</t>
  </si>
  <si>
    <t>ГЭСН16-07-008-01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</si>
  <si>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</si>
  <si>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2.95</t>
  </si>
  <si>
    <t>95</t>
  </si>
  <si>
    <t>ФСБЦ-23.8.03.04-1106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</si>
  <si>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</si>
  <si>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2.96</t>
  </si>
  <si>
    <t>96</t>
  </si>
  <si>
    <t>2.97</t>
  </si>
  <si>
    <t>97</t>
  </si>
  <si>
    <t>2.98</t>
  </si>
  <si>
    <t>98</t>
  </si>
  <si>
    <t>ФСБЦ-12.2.07.05-0052</t>
  </si>
  <si>
    <t>Трубки теплоизоляционные из вспененного полиэтилена, внутренний диаметр 42 мм, толщина 13 мм</t>
  </si>
  <si>
    <t>2.99</t>
  </si>
  <si>
    <t>99</t>
  </si>
  <si>
    <t>ФСБЦ-12.2.07.05-0049</t>
  </si>
  <si>
    <t>Трубки теплоизоляционные из вспененного полиэтилена, внутренний диаметр 35 мм, толщина 13 мм</t>
  </si>
  <si>
    <t>2.100</t>
  </si>
  <si>
    <t>100</t>
  </si>
  <si>
    <t>2.101</t>
  </si>
  <si>
    <t>101</t>
  </si>
  <si>
    <t>2.102</t>
  </si>
  <si>
    <t>102</t>
  </si>
  <si>
    <t>2.103</t>
  </si>
  <si>
    <t>103</t>
  </si>
  <si>
    <t>2.104</t>
  </si>
  <si>
    <t>104</t>
  </si>
  <si>
    <t>2.105</t>
  </si>
  <si>
    <t>105</t>
  </si>
  <si>
    <t>2.106</t>
  </si>
  <si>
    <t>106</t>
  </si>
  <si>
    <t>2.107</t>
  </si>
  <si>
    <t>107</t>
  </si>
  <si>
    <t>2.108</t>
  </si>
  <si>
    <t>108</t>
  </si>
  <si>
    <t>2.109</t>
  </si>
  <si>
    <t>109</t>
  </si>
  <si>
    <t>2.110</t>
  </si>
  <si>
    <t>110</t>
  </si>
  <si>
    <t>2.111</t>
  </si>
  <si>
    <t>111</t>
  </si>
  <si>
    <t>2.112</t>
  </si>
  <si>
    <t>112</t>
  </si>
  <si>
    <t>2.113</t>
  </si>
  <si>
    <t>113</t>
  </si>
  <si>
    <t>2.114</t>
  </si>
  <si>
    <t>114</t>
  </si>
  <si>
    <t>2.115</t>
  </si>
  <si>
    <t>115</t>
  </si>
  <si>
    <t>2.116</t>
  </si>
  <si>
    <t>116</t>
  </si>
  <si>
    <t>2.117</t>
  </si>
  <si>
    <t>117</t>
  </si>
  <si>
    <t>2.118</t>
  </si>
  <si>
    <t>118</t>
  </si>
  <si>
    <t>2.119</t>
  </si>
  <si>
    <t>119</t>
  </si>
  <si>
    <t>2.120</t>
  </si>
  <si>
    <t>120</t>
  </si>
  <si>
    <t>2.121</t>
  </si>
  <si>
    <t>121</t>
  </si>
  <si>
    <t>2.122</t>
  </si>
  <si>
    <t>122</t>
  </si>
  <si>
    <t>2.123</t>
  </si>
  <si>
    <t>123</t>
  </si>
  <si>
    <t>2.124</t>
  </si>
  <si>
    <t>124</t>
  </si>
  <si>
    <t>2.125</t>
  </si>
  <si>
    <t>125</t>
  </si>
  <si>
    <t>2.126</t>
  </si>
  <si>
    <t>126</t>
  </si>
  <si>
    <t>2.127</t>
  </si>
  <si>
    <t>127</t>
  </si>
  <si>
    <t>2.128</t>
  </si>
  <si>
    <t>128</t>
  </si>
  <si>
    <t>2.129</t>
  </si>
  <si>
    <t>129</t>
  </si>
  <si>
    <t>2.130</t>
  </si>
  <si>
    <t>130</t>
  </si>
  <si>
    <t>2.131</t>
  </si>
  <si>
    <t>131</t>
  </si>
  <si>
    <t>2.132</t>
  </si>
  <si>
    <t>132</t>
  </si>
  <si>
    <t>2.133</t>
  </si>
  <si>
    <t>133</t>
  </si>
  <si>
    <t>2.134</t>
  </si>
  <si>
    <t>134</t>
  </si>
  <si>
    <t>2.135</t>
  </si>
  <si>
    <t>135</t>
  </si>
  <si>
    <t>2.136</t>
  </si>
  <si>
    <t>136</t>
  </si>
  <si>
    <t>2.137</t>
  </si>
  <si>
    <t>137</t>
  </si>
  <si>
    <t>2.138</t>
  </si>
  <si>
    <t>138</t>
  </si>
  <si>
    <t>2.139</t>
  </si>
  <si>
    <t>139</t>
  </si>
  <si>
    <t>2.140</t>
  </si>
  <si>
    <t>140</t>
  </si>
  <si>
    <t>2.141</t>
  </si>
  <si>
    <t>141</t>
  </si>
  <si>
    <t>2.142</t>
  </si>
  <si>
    <t>142</t>
  </si>
  <si>
    <t>2.143</t>
  </si>
  <si>
    <t>143</t>
  </si>
  <si>
    <t>2.144</t>
  </si>
  <si>
    <t>144</t>
  </si>
  <si>
    <t>2.145</t>
  </si>
  <si>
    <t>145</t>
  </si>
  <si>
    <t>2.146</t>
  </si>
  <si>
    <t>146</t>
  </si>
  <si>
    <t>2.147</t>
  </si>
  <si>
    <t>147</t>
  </si>
  <si>
    <t>2.148</t>
  </si>
  <si>
    <t>148</t>
  </si>
  <si>
    <t>Кран шаровой латунный, резьбовое присоединение, номинальный диаметр 15 мм / Полнопроходной ремонтопригодный шаровой кран с увеличенным ресурсом Valtec BASE Ду 15 (VT.218.N.04)</t>
  </si>
  <si>
    <t>2.149</t>
  </si>
  <si>
    <t>149</t>
  </si>
  <si>
    <t>2.150</t>
  </si>
  <si>
    <t>150</t>
  </si>
  <si>
    <t>ГЭСН18-06-003-10</t>
  </si>
  <si>
    <t>Установка воздухоотводчиков</t>
  </si>
  <si>
    <t>2.151</t>
  </si>
  <si>
    <t>151</t>
  </si>
  <si>
    <t>ТЦ_19.1.02.01_22_7804274156_19.07.2025_01_17.3</t>
  </si>
  <si>
    <t>Воздухоотводчик автоматический Ду=15мм</t>
  </si>
  <si>
    <t>2.152</t>
  </si>
  <si>
    <t>152</t>
  </si>
  <si>
    <t>ФСБЦ-18.1.04.05-1000</t>
  </si>
  <si>
    <t>Клапан обратный проходной латунный, номинальное давление 1,6-2,5 МПа, присоединение 1/2"х1/2", номинальный диаметр 15 мм</t>
  </si>
  <si>
    <t>2.153</t>
  </si>
  <si>
    <t>153</t>
  </si>
  <si>
    <t>2.154</t>
  </si>
  <si>
    <t>154</t>
  </si>
  <si>
    <t>2.155</t>
  </si>
  <si>
    <t>155</t>
  </si>
  <si>
    <t>2.156</t>
  </si>
  <si>
    <t>156</t>
  </si>
  <si>
    <t>2.157</t>
  </si>
  <si>
    <t>157</t>
  </si>
  <si>
    <t>2.158</t>
  </si>
  <si>
    <t>158</t>
  </si>
  <si>
    <t>2.159</t>
  </si>
  <si>
    <t>159</t>
  </si>
  <si>
    <t>2.160</t>
  </si>
  <si>
    <t>160</t>
  </si>
  <si>
    <t>2.161</t>
  </si>
  <si>
    <t>161</t>
  </si>
  <si>
    <t>2.162</t>
  </si>
  <si>
    <t>162</t>
  </si>
  <si>
    <t>2.163</t>
  </si>
  <si>
    <t>163</t>
  </si>
  <si>
    <t>2.164</t>
  </si>
  <si>
    <t>164</t>
  </si>
  <si>
    <t>2.165</t>
  </si>
  <si>
    <t>165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</si>
  <si>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 / Демонтаж трубопровода ПП диам.20мм</t>
  </si>
  <si>
    <t>2.166</t>
  </si>
  <si>
    <t>166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</si>
  <si>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  / Демонтаж трубопровода ПП диам.32мм</t>
  </si>
  <si>
    <t>2.167</t>
  </si>
  <si>
    <t>167</t>
  </si>
  <si>
    <t>ГЭСНр65-01-001-01</t>
  </si>
  <si>
    <t>Разборка трубопроводов из водогазопроводных труб диаметром: до 25 мм</t>
  </si>
  <si>
    <t>2.168</t>
  </si>
  <si>
    <t>168</t>
  </si>
  <si>
    <t>ГЭСНр65-01-001-03</t>
  </si>
  <si>
    <t>Разборка трубопроводов из водогазопроводных труб диаметром: свыше 32 до 40 мм</t>
  </si>
  <si>
    <t>2.169</t>
  </si>
  <si>
    <t>169</t>
  </si>
  <si>
    <t>ГЭСНр65-01-003-18</t>
  </si>
  <si>
    <t>Снятие водомерных узлов массой: до 100 кг</t>
  </si>
  <si>
    <t>2.170</t>
  </si>
  <si>
    <t>170</t>
  </si>
  <si>
    <t>47-1</t>
  </si>
  <si>
    <t>Погрузка в автотранспортное средство: мусор строительный с погрузкой вручную</t>
  </si>
  <si>
    <t>2.171</t>
  </si>
  <si>
    <t>171</t>
  </si>
  <si>
    <t>686619,31</t>
  </si>
  <si>
    <t>ЛС ЛС-02-01-03 Поз.: 1-49</t>
  </si>
  <si>
    <t>Система водоотведения</t>
  </si>
  <si>
    <t>3.1</t>
  </si>
  <si>
    <t>ЛС-02-01-03</t>
  </si>
  <si>
    <t>ГЭСН16-04-004-02</t>
  </si>
  <si>
    <t>Прокладка внутренних трубопроводов канализации из полипропиленовых труб диаметром: 110 мм</t>
  </si>
  <si>
    <t>3.2</t>
  </si>
  <si>
    <t>ФСБЦ-24.3.02.02-0004</t>
  </si>
  <si>
    <t>Трубы полипропиленовые для систем водоотведения, диаметр 110 мм</t>
  </si>
  <si>
    <t>3.3</t>
  </si>
  <si>
    <t>ФСБЦ-24.3.05.08-0202</t>
  </si>
  <si>
    <t>Отвод 45° полипропиленовый для систем водоотведения, диаметр 110 мм</t>
  </si>
  <si>
    <t>3.4</t>
  </si>
  <si>
    <t>ФСБЦ-24.3.05.08-0204</t>
  </si>
  <si>
    <t>Отвод 87,5° полипропиленовый для систем водоотведения, диаметр 110 мм</t>
  </si>
  <si>
    <t>3.5</t>
  </si>
  <si>
    <t>ФСБЦ-24.3.05.15-0102</t>
  </si>
  <si>
    <t>Тройник полипропиленовый для систем водоотведения, диаметр 110 мм</t>
  </si>
  <si>
    <t>3.6</t>
  </si>
  <si>
    <t>ФСБЦ-24.3.05.12-0001</t>
  </si>
  <si>
    <t>Ревизия полипропиленовая с крышкой, номинальный внутренний диаметр 100 мм</t>
  </si>
  <si>
    <t>3.7</t>
  </si>
  <si>
    <t>ТЦ_18.2.00.00_22_7722753969_08.10.2025_01_18.1</t>
  </si>
  <si>
    <t>Хомут страховочный для заглушки 110мм 839040</t>
  </si>
  <si>
    <t>3.8</t>
  </si>
  <si>
    <t>ФСБЦ-24.3.05.02-0123</t>
  </si>
  <si>
    <t>Заглушка полиэтиленовая удлиненная, стандартное размерное отношение SDR11, номинальный наружный диаметр 110 мм</t>
  </si>
  <si>
    <t>3.9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</si>
  <si>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</si>
  <si>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</si>
  <si>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3.10</t>
  </si>
  <si>
    <t>ГЭСН46-03-001-15</t>
  </si>
  <si>
    <t>Сверление установками алмазного бурения в железобетонных конструкциях вертикальных отверстий глубиной 200 мм диаметром: 140 мм</t>
  </si>
  <si>
    <t>3.11</t>
  </si>
  <si>
    <t>ФСБЦ-01.7.17.09-0076</t>
  </si>
  <si>
    <t>Сверло кольцевое алмазное, диаметр 140 мм</t>
  </si>
  <si>
    <t>3.12</t>
  </si>
  <si>
    <t>ГЭСН16-07-008-03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</si>
  <si>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</si>
  <si>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3.13</t>
  </si>
  <si>
    <t>ФСБЦ-23.8.03.04-1116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</si>
  <si>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</si>
  <si>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3.14</t>
  </si>
  <si>
    <t>ГЭСН26-01-009-01</t>
  </si>
  <si>
    <t>Изоляция трубопроводов: матами минераловатными, плитами минераловатными на синтетическом связующем / Изоляция трубопроводов: матами минераловатными облицованными алюминиевой фольгой и сетчатым усилением</t>
  </si>
  <si>
    <t>м3</t>
  </si>
  <si>
    <t>3.15</t>
  </si>
  <si>
    <t>ФСБЦ-12.2.04.06-0012</t>
  </si>
  <si>
    <t>Маты прошивные теплоизоляционные из минеральной ваты на основе базальтовых пород с покрытием металлической сеткой и армированной алюминиевой фольгой, группа горючести Г1, плотность 105 кг/м3, теплопроводность при 50/500 °C не более 0,039/0,132 Вт/(м*К), максимальная температура применения +660 °C, толщина 40 мм</t>
  </si>
  <si>
    <t>3.16</t>
  </si>
  <si>
    <t>3.17</t>
  </si>
  <si>
    <t>3.18</t>
  </si>
  <si>
    <t>ТЦ_24.3.05.10_22_7725313998_18.08.2025_02_19.1</t>
  </si>
  <si>
    <t>Переход с чугунной трубы на ПП с манжетой 110мм</t>
  </si>
  <si>
    <t>3.19</t>
  </si>
  <si>
    <t>3.20</t>
  </si>
  <si>
    <t>ГЭСН20-02-013-01</t>
  </si>
  <si>
    <t>Установка узлов прохода вытяжных вентиляционных шахт диаметром патрубка: до 250 мм  /  Монтаж: Антенный выход №4 (диам.76-152мм)</t>
  </si>
  <si>
    <t>3.21</t>
  </si>
  <si>
    <t>ТЦ_01.7.19.02_22_7704792852_08.10.2025_01_20.1</t>
  </si>
  <si>
    <t>Антенный выход №4 (диам.76-152мм)</t>
  </si>
  <si>
    <t>3.22</t>
  </si>
  <si>
    <t>3.23</t>
  </si>
  <si>
    <t>ФСБЦ-12.2.07.05-0082</t>
  </si>
  <si>
    <t>Трубки теплоизоляционные из вспененного полиэтилена, внутренний диаметр 110 мм, толщина 13 мм</t>
  </si>
  <si>
    <t>3.24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</si>
  <si>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</si>
  <si>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</si>
  <si>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</si>
  <si>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3.25</t>
  </si>
  <si>
    <t>3.26</t>
  </si>
  <si>
    <t>ГЭСН23-01-001-01</t>
  </si>
  <si>
    <t>Устройство основания под трубопроводы: песчаного</t>
  </si>
  <si>
    <t>10 м3</t>
  </si>
  <si>
    <t>3.27</t>
  </si>
  <si>
    <t>ФСБЦ-02.3.01.02-1118</t>
  </si>
  <si>
    <t>Песок природный для строительных работ II класс, средний</t>
  </si>
  <si>
    <t>3.28</t>
  </si>
  <si>
    <t>ГЭСН22-01-015-01</t>
  </si>
  <si>
    <t>Укладка стальных неразрезных кожухов (футляров) в открытых траншеях диаметром: 300 мм</t>
  </si>
  <si>
    <t>3.29</t>
  </si>
  <si>
    <t>ФСБЦ-23.5.02.02-0101</t>
  </si>
  <si>
    <t>Трубы стальные электросварные прямошовные из стали марок Ст2, 10, наружный диаметр 325 мм, толщина стенки 7 мм</t>
  </si>
  <si>
    <t>3.30</t>
  </si>
  <si>
    <t>ГЭСН22-02-002-08</t>
  </si>
  <si>
    <t>Нанесение усиленной антикоррозионной битумно-резиновой или битумно-полимерной изоляции на стальные трубопроводы диаметром: 300 мм</t>
  </si>
  <si>
    <t>км</t>
  </si>
  <si>
    <t>3.31</t>
  </si>
  <si>
    <t>ФСБЦ-01.2.03.02-0005</t>
  </si>
  <si>
    <t>Грунтовка (праймер) битумно-полимерная для нанесения на наружную поверхность подземных стальных трубопроводов, расход 0,1 кг/м2</t>
  </si>
  <si>
    <t>3.32</t>
  </si>
  <si>
    <t>ФСБЦ-01.2.03.03-0103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</si>
  <si>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</si>
  <si>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кг</t>
  </si>
  <si>
    <t>3.33</t>
  </si>
  <si>
    <t>ФСБЦ-12.1.02.15-1018</t>
  </si>
  <si>
    <t>Материал рулонный гидроизоляционный битумно-полимерный СБС-модифицированный ЭМП, основа полиэстер/полиэфир, с мелкозернистой посыпкой на верхней стороне полотна, гибкость не выше -25 °C, теплостойкость не менее 100 °C, разрывная сила в продольном/поперечном направлении 600/400 Н, толщина 4,2 мм, масса 1 м2 до 5,8 кг</t>
  </si>
  <si>
    <t>м2</t>
  </si>
  <si>
    <t>3.34</t>
  </si>
  <si>
    <t>ГЭСН22-05-005-01</t>
  </si>
  <si>
    <t>Протаскивание в футляр полиэтиленовых труб диаметром: 110 мм</t>
  </si>
  <si>
    <t>100 м трубы, уложенной в футляр</t>
  </si>
  <si>
    <t>3.35</t>
  </si>
  <si>
    <t>ГЭСН23-01-034-01</t>
  </si>
  <si>
    <t>Укладка трубопроводов канализации из труб гофрированных полипропиленовых с двухслойной стенкой с соединением полипропиленовыми муфтами: диаметр 200 мм</t>
  </si>
  <si>
    <t>3.36</t>
  </si>
  <si>
    <t>ФСБЦ-24.3.03.06-0023</t>
  </si>
  <si>
    <t>Трубы полиэтиленовые дренажные гофрированные двухслойные, класс кольцевой жесткости SN8, номинальный внутренний диаметр 110 мм / Труба гофрированная КОРСИС ПРО диам.110мм</t>
  </si>
  <si>
    <t>3.37</t>
  </si>
  <si>
    <t>ГЭСН16-01-005-02</t>
  </si>
  <si>
    <t>Прокладка по стенам зданий и в каналах трубопроводов из чугунных канализационных труб диаметром: 100 мм</t>
  </si>
  <si>
    <t>3.38</t>
  </si>
  <si>
    <t>ФСБЦ-23.6.01.01-0002</t>
  </si>
  <si>
    <t>Трубы чугунные канализационные, длина 2 м, диаметр условного прохода 100 мм, толщина стенки 4,5 мм</t>
  </si>
  <si>
    <t>3.39</t>
  </si>
  <si>
    <t>3.40</t>
  </si>
  <si>
    <t>ГЭСН16-07-006-01</t>
  </si>
  <si>
    <t>Заделка сальников при проходе труб через фундаменты или стены подвала диаметром: до 100 мм</t>
  </si>
  <si>
    <t>3.41</t>
  </si>
  <si>
    <t>3.42</t>
  </si>
  <si>
    <t>ГЭСН01-02-027-04</t>
  </si>
  <si>
    <t>Планировка площадей: ручным способом, группа грунтов 1</t>
  </si>
  <si>
    <t>1000 м2</t>
  </si>
  <si>
    <t>3.43</t>
  </si>
  <si>
    <t>ГЭСН01-01-022-22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</si>
  <si>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1 / Погрузка вытесненного грунта</t>
  </si>
  <si>
    <t>3.44</t>
  </si>
  <si>
    <t>3.45</t>
  </si>
  <si>
    <t>Прокладка внутренних трубопроводов канализации из полипропиленовых труб диаметром: 110 мм / Демонтаж ПП трубы диам.110мм.</t>
  </si>
  <si>
    <t>3.46</t>
  </si>
  <si>
    <t>ГЭСН16-04-004-01</t>
  </si>
  <si>
    <t>Прокладка внутренних трубопроводов канализации из полипропиленовых труб диаметром: 50 мм  / Демонтаж ПП трубы диам.50мм.</t>
  </si>
  <si>
    <t>3.47</t>
  </si>
  <si>
    <t>ГЭСНр66-01-002-02</t>
  </si>
  <si>
    <t>Разборка трубопроводов канализации: из чугунных труб диаметром 100 мм</t>
  </si>
  <si>
    <t>3.48</t>
  </si>
  <si>
    <t>3.49</t>
  </si>
  <si>
    <t>800493,19</t>
  </si>
  <si>
    <t>ЛС ЛС-02-01-04 Поз.: 1-27</t>
  </si>
  <si>
    <t>Система отопления</t>
  </si>
  <si>
    <t>4.1</t>
  </si>
  <si>
    <t>ЛС-02-01-04</t>
  </si>
  <si>
    <t>ГЭСН18-03-005-01</t>
  </si>
  <si>
    <t>Установка терморегулирующих клапанов на отопительных приборах</t>
  </si>
  <si>
    <t>4.2</t>
  </si>
  <si>
    <t>ФСБЦ-18.1.10.07-0012</t>
  </si>
  <si>
    <t>Клапан терморегулятора для двухтрубной системы отопления, латунный никелированный, прямой, пропускная способность от 0,10 до 1,04 м3/ч, номинальное давление 1,6 МПа, номинальный диаметр 20 мм</t>
  </si>
  <si>
    <t>4.3</t>
  </si>
  <si>
    <t>ФСБЦ-18.5.10.08-0001</t>
  </si>
  <si>
    <t>Головка термостатическая для автоматического регулирования расхода теплоносителя через отопительный прибор с выносным датчиком</t>
  </si>
  <si>
    <t>4.4</t>
  </si>
  <si>
    <t>ФСБЦ-18.1.06.01-0092</t>
  </si>
  <si>
    <t>Клапан статический балансировочный латунный для систем отопления, ГВС, теплоснабжения, холодоснабжения, без измерительного порта, с внутренним резьбовым присоединением, давление 2,5 МПа, диаметр 20 мм / Ридан LV 003L0146R — Клапан запорный для бокового присоединения к радиатору, Ду 20, прямой</t>
  </si>
  <si>
    <t>4.5</t>
  </si>
  <si>
    <t>Кран шаровой латунный, резьбовое присоединение, номинальный диаметр 15 мм / Кран шаровой BVR-R 065В8307RG с внутренней резьбой диаметр 15мм</t>
  </si>
  <si>
    <t>4.6</t>
  </si>
  <si>
    <t>ФСБЦ-18.1.09.08-1042</t>
  </si>
  <si>
    <t>Кран шаровой латунный, резьбовое присоединение, номинальный диаметр 20 мм  / Кран шаровой BVR-R 065В8308RG с внутренней резьбой диаметр 20мм</t>
  </si>
  <si>
    <t>4.7</t>
  </si>
  <si>
    <t>ФСБЦ-18.1.09.08-0011</t>
  </si>
  <si>
    <t>Кран шаровой латунный с наружной резьбой, с патрубком для присоединения шланга, номинальное давление 1,0 МПа, номинальный диаметр 15 мм / Кран шаровой BVR-СR с внутренней резьбой 1/2" код 065B8300RG</t>
  </si>
  <si>
    <t>4.8</t>
  </si>
  <si>
    <t>4.9</t>
  </si>
  <si>
    <t>4.10</t>
  </si>
  <si>
    <t>ФСБЦ-18.1.06.01-1092</t>
  </si>
  <si>
    <t>Клапан статический балансировочный латунный для систем отопления, ГВС, теплоснабжения, холодоснабжения, с измерительным портом, с внутренним резьбовым присоединением, давление 2,5 МПа, диаметр 20 мм / Ручной муфтовый балансировочный клапан  Ридан MVT-R 003Z4042R DN20</t>
  </si>
  <si>
    <t>4.11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</si>
  <si>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</si>
  <si>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</si>
  <si>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4.12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</si>
  <si>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</si>
  <si>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</si>
  <si>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4.13</t>
  </si>
  <si>
    <t>ФСБЦ-07.2.07.13-0221</t>
  </si>
  <si>
    <t>Хомуты стальные</t>
  </si>
  <si>
    <t>4.14</t>
  </si>
  <si>
    <t>ГЭСН16-02-013-07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</si>
  <si>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</si>
  <si>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4.15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</si>
  <si>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</si>
  <si>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</si>
  <si>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4.16</t>
  </si>
  <si>
    <t>ГЭСН13-03-002-04</t>
  </si>
  <si>
    <t>Огрунтовка металлических поверхностей за один раз: грунтовкой ГФ-021 / вручную</t>
  </si>
  <si>
    <t>100 м2</t>
  </si>
  <si>
    <t>4.17</t>
  </si>
  <si>
    <t>ГЭСН13-03-004-23</t>
  </si>
  <si>
    <t>Окраска металлических огрунтованных поверхностей: краской БТ-177 серебристой / вручную</t>
  </si>
  <si>
    <t>4.18</t>
  </si>
  <si>
    <t>ГЭСН13-03-004-26</t>
  </si>
  <si>
    <t>Окраска металлических огрунтованных поверхностей: эмалью ПФ-115 / вручную</t>
  </si>
  <si>
    <t>4.19</t>
  </si>
  <si>
    <t>4.20</t>
  </si>
  <si>
    <t>ФСБЦ-12.2.07.04-1090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</si>
  <si>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22 мм, толщина 32 мм</t>
  </si>
  <si>
    <t>4.21</t>
  </si>
  <si>
    <t>ГЭСН16-02-012-02</t>
  </si>
  <si>
    <t>Изготовление стальных гильз диаметром: 40 мм</t>
  </si>
  <si>
    <t>4.22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</si>
  <si>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</si>
  <si>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</si>
  <si>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4.23</t>
  </si>
  <si>
    <t>ГЭСН46-03-017-10</t>
  </si>
  <si>
    <t>Заделка отверстий в местах прохода трубопровода: в бетонных перекрытиях</t>
  </si>
  <si>
    <t>4.24</t>
  </si>
  <si>
    <t>ФСБЦ-04.1.02.05-0132</t>
  </si>
  <si>
    <t>Смеси бетонные тяжелого бетона (БСТ) на щебне из гравия, класс В15, F(1)150, W4</t>
  </si>
  <si>
    <t>4.25</t>
  </si>
  <si>
    <t>ГЭСН46-03-017-08</t>
  </si>
  <si>
    <t>Заделка отверстий в местах прохода трубопровода: в кирпичных стенах</t>
  </si>
  <si>
    <t>4.26</t>
  </si>
  <si>
    <t>4.27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</si>
  <si>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</si>
  <si>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</si>
  <si>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2833177,26</t>
  </si>
  <si>
    <t>Итого по разделу 1 Новый Раздел</t>
  </si>
  <si>
    <t>Итого по смете</t>
  </si>
  <si>
    <t>Смета контракта (проект)</t>
  </si>
  <si>
    <t>"Капитальный ремонт внутридомовых инженерных систем холодного водоснабжения, систем горячего водоснабжения, систем водоотведения, систем электроснабжения, системы отопления многоквартирного дома №129 по пр-кту Ленина в городе Рубцовске"</t>
  </si>
  <si>
    <t>Раздел  1. Щитовая продукция</t>
  </si>
  <si>
    <t>ВРУ</t>
  </si>
  <si>
    <t>Щит квартирный</t>
  </si>
  <si>
    <t>Раздел 2. Светотехническая аппаратура</t>
  </si>
  <si>
    <t>Раздел 3. Электроустановочные и другие изделия</t>
  </si>
  <si>
    <t>Раздел 4. Кабельная продукция и кабеленесущие системы</t>
  </si>
  <si>
    <t>Раздел 5. Заземление молниезащита</t>
  </si>
  <si>
    <t>Вывоз мусора</t>
  </si>
  <si>
    <t>Раздел 6. Демонтажные работы</t>
  </si>
  <si>
    <t>Раздел 1. Водомерный узел В1</t>
  </si>
  <si>
    <t>Разедл 2. Водомерный узел Т3</t>
  </si>
  <si>
    <t>Раздел 3. Внутренние сети водопровода В1 (по подвалу)</t>
  </si>
  <si>
    <t>Раздел 4. Внутренние сети водопровода Т3 (по подвалу)</t>
  </si>
  <si>
    <t>Раздел 5. Внутренние сети водопровода В1 (выше подвала)</t>
  </si>
  <si>
    <t>Раздел 6. Внутренние сети водопровода Т3 (выше подвала)</t>
  </si>
  <si>
    <t>Раздел 7. Демонтажные работы</t>
  </si>
  <si>
    <t>Раздел 1. Бытовая канализация</t>
  </si>
  <si>
    <t>Раздел 2. Фановые трубы</t>
  </si>
  <si>
    <t>Раздел 3. Выпуски канализации до первого колодца</t>
  </si>
  <si>
    <t>Раздел 4. Демонтажные работы</t>
  </si>
  <si>
    <t>Раздел 1. Система отопления</t>
  </si>
  <si>
    <t>Раздел 2. Демонтажные работы</t>
  </si>
  <si>
    <t xml:space="preserve">Итого </t>
  </si>
  <si>
    <t>Непредвиденные затраты 2%</t>
  </si>
  <si>
    <t>Всего с непредвиденными затратами</t>
  </si>
  <si>
    <t xml:space="preserve">Сумма НДС (ставка 22%) </t>
  </si>
  <si>
    <t>Итого</t>
  </si>
  <si>
    <t>Индекс-дефлятор 1,015*1,0089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</si>
</sst>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_ ;[Red]\-#,##0.00\ "/>
    <numFmt numFmtId="165" formatCode="0.0"/>
    <numFmt numFmtId="166" formatCode="0.000"/>
    <numFmt numFmtId="167" formatCode="0.0000"/>
    <numFmt numFmtId="168" formatCode="0.00000"/>
    <numFmt numFmtId="169" formatCode="0.000000"/>
    <numFmt numFmtId="170" formatCode="#,##0.0000"/>
  </numFmts>
  <fonts count="15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b/>
      <sz val="16"/>
      <color rgb="FF000000"/>
      <name val="Arial"/>
      <charset val="204"/>
    </font>
    <font>
      <sz val="12"/>
      <color rgb="FF000000"/>
      <name val="Arial"/>
      <charset val="204"/>
    </font>
    <font>
      <i/>
      <sz val="8"/>
      <color rgb="FF000000"/>
      <name val="Arial"/>
      <charset val="204"/>
    </font>
    <font>
      <sz val="9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3" xfId="0" applyNumberFormat="1" applyFont="1" applyFill="1" applyBorder="1" applyAlignment="1" applyProtection="1">
      <alignment vertical="top"/>
    </xf>
    <xf numFmtId="49" fontId="7" fillId="0" borderId="3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/>
    </xf>
    <xf numFmtId="1" fontId="8" fillId="0" borderId="0" xfId="0" applyNumberFormat="1" applyFont="1" applyFill="1" applyBorder="1" applyAlignment="1" applyProtection="1">
      <alignment horizontal="center" vertical="top"/>
    </xf>
    <xf numFmtId="164" fontId="8" fillId="0" borderId="0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165" fontId="8" fillId="0" borderId="0" xfId="0" applyNumberFormat="1" applyFont="1" applyFill="1" applyBorder="1" applyAlignment="1" applyProtection="1">
      <alignment horizontal="center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166" fontId="8" fillId="0" borderId="0" xfId="0" applyNumberFormat="1" applyFont="1" applyFill="1" applyBorder="1" applyAlignment="1" applyProtection="1">
      <alignment horizontal="center" vertical="top"/>
    </xf>
    <xf numFmtId="167" fontId="8" fillId="0" borderId="0" xfId="0" applyNumberFormat="1" applyFont="1" applyFill="1" applyBorder="1" applyAlignment="1" applyProtection="1">
      <alignment horizontal="center" vertical="top"/>
    </xf>
    <xf numFmtId="168" fontId="8" fillId="0" borderId="0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2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169" fontId="8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9" fontId="10" fillId="0" borderId="2" xfId="0" applyNumberFormat="1" applyFont="1" applyFill="1" applyBorder="1" applyAlignment="1" applyProtection="1">
      <alignment horizontal="left"/>
    </xf>
    <xf numFmtId="4" fontId="10" fillId="0" borderId="9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wrapText="1"/>
    </xf>
    <xf numFmtId="0" fontId="10" fillId="0" borderId="2" xfId="0" applyNumberFormat="1" applyFont="1" applyFill="1" applyBorder="1" applyAlignment="1" applyProtection="1">
      <alignment horizontal="left"/>
    </xf>
    <xf numFmtId="4" fontId="5" fillId="0" borderId="9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4" fontId="10" fillId="0" borderId="6" xfId="0" applyNumberFormat="1" applyFont="1" applyFill="1" applyBorder="1" applyAlignment="1" applyProtection="1">
      <alignment horizontal="right"/>
    </xf>
    <xf numFmtId="49" fontId="7" fillId="0" borderId="7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" fontId="7" fillId="0" borderId="0" xfId="0" applyNumberFormat="1" applyFont="1" applyFill="1" applyBorder="1" applyAlignment="1" applyProtection="1">
      <alignment horizontal="center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vertical="top"/>
    </xf>
    <xf numFmtId="49" fontId="11" fillId="0" borderId="7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4" fillId="0" borderId="2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>
      <alignment horizontal="right" vertical="top"/>
    </xf>
    <xf numFmtId="49" fontId="13" fillId="0" borderId="2" xfId="0" applyNumberFormat="1" applyFont="1" applyFill="1" applyBorder="1" applyAlignment="1" applyProtection="1">
      <alignment horizontal="left"/>
    </xf>
    <xf numFmtId="170" fontId="5" fillId="0" borderId="9" xfId="0" applyNumberFormat="1" applyFont="1" applyFill="1" applyBorder="1" applyAlignment="1" applyProtection="1">
      <alignment horizontal="right"/>
    </xf>
    <xf numFmtId="49" fontId="13" fillId="0" borderId="2" xfId="0" applyNumberFormat="1" applyFont="1" applyFill="1" applyBorder="1" applyAlignment="1" applyProtection="1">
      <alignment horizontal="left"/>
    </xf>
    <xf numFmtId="49" fontId="10" fillId="0" borderId="2" xfId="0" applyNumberFormat="1" applyFont="1" applyFill="1" applyBorder="1" applyAlignment="1" applyProtection="1">
      <alignment horizontal="left"/>
    </xf>
    <xf numFmtId="49" fontId="10" fillId="0" borderId="5" xfId="0" applyNumberFormat="1" applyFont="1" applyFill="1" applyBorder="1" applyAlignment="1" applyProtection="1">
      <alignment horizontal="left"/>
    </xf>
    <xf numFmtId="4" fontId="9" fillId="0" borderId="2" xfId="0" applyNumberFormat="1" applyFont="1" applyFill="1" applyBorder="1" applyAlignment="1" applyProtection="1">
      <alignment horizontal="right" vertical="top"/>
    </xf>
    <xf numFmtId="4" fontId="9" fillId="0" borderId="9" xfId="0" applyNumberFormat="1" applyFont="1" applyFill="1" applyBorder="1" applyAlignment="1" applyProtection="1">
      <alignment horizontal="right" vertical="top"/>
    </xf>
    <xf numFmtId="49" fontId="7" fillId="0" borderId="4" xfId="0" applyNumberFormat="1" applyFont="1" applyFill="1" applyBorder="1" applyAlignment="1" applyProtection="1">
      <alignment horizontal="left" vertical="top"/>
    </xf>
    <xf numFmtId="49" fontId="7" fillId="0" borderId="5" xfId="0" applyNumberFormat="1" applyFont="1" applyFill="1" applyBorder="1" applyAlignment="1" applyProtection="1">
      <alignment horizontal="left" vertical="top"/>
    </xf>
    <xf numFmtId="49" fontId="7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D372"/>
  <sheetViews>
    <sheetView tabSelected="1" topLeftCell="A352" workbookViewId="0">
      <selection activeCell="I369" sqref="I369"/>
    </sheetView>
  </sheetViews>
  <sheetFormatPr defaultColWidth="9.140625" defaultRowHeight="14.25" customHeight="1" x14ac:dyDescent="0.2"/>
  <cols>
    <col min="1" max="1" width="6.7109375" style="1" customWidth="1"/>
    <col min="2" max="2" width="10" style="1" customWidth="1"/>
    <col min="3" max="3" width="6.5703125" style="1" customWidth="1"/>
    <col min="4" max="4" width="39.140625" style="1" customWidth="1"/>
    <col min="5" max="5" width="61.140625" style="1" customWidth="1"/>
    <col min="6" max="6" width="13.7109375" style="1" customWidth="1"/>
    <col min="7" max="7" width="10.140625" style="1" customWidth="1"/>
    <col min="8" max="8" width="14.28515625" style="1" customWidth="1"/>
    <col min="9" max="9" width="18.140625" style="1" customWidth="1"/>
    <col min="10" max="19" width="160.7109375" style="2" hidden="1" customWidth="1"/>
    <col min="20" max="22" width="36.5703125" style="2" hidden="1" customWidth="1"/>
    <col min="23" max="23" width="56.28515625" style="2" hidden="1" customWidth="1"/>
    <col min="24" max="24" width="24.42578125" style="2" hidden="1" customWidth="1"/>
    <col min="25" max="30" width="99.28515625" style="2" hidden="1" customWidth="1"/>
    <col min="31" max="31" width="13.5703125" style="1" customWidth="1"/>
    <col min="32" max="16384" width="9.140625" style="1"/>
  </cols>
  <sheetData>
    <row r="3" spans="1:22" customFormat="1" ht="42.75" customHeight="1" x14ac:dyDescent="0.25">
      <c r="A3" s="64" t="s">
        <v>953</v>
      </c>
      <c r="B3" s="64"/>
      <c r="C3" s="64"/>
      <c r="D3" s="64"/>
      <c r="E3" s="64"/>
      <c r="F3" s="64"/>
      <c r="G3" s="64"/>
      <c r="H3" s="64"/>
      <c r="I3" s="64"/>
    </row>
    <row r="4" spans="1:22" customFormat="1" ht="35.25" customHeight="1" x14ac:dyDescent="0.25">
      <c r="A4" s="65" t="s">
        <v>954</v>
      </c>
      <c r="B4" s="65"/>
      <c r="C4" s="65"/>
      <c r="D4" s="65"/>
      <c r="E4" s="65"/>
      <c r="F4" s="65"/>
      <c r="G4" s="65"/>
      <c r="H4" s="65"/>
      <c r="I4" s="65"/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3" t="s">
        <v>0</v>
      </c>
      <c r="R4" s="3" t="s">
        <v>0</v>
      </c>
    </row>
    <row r="5" spans="1:22" customFormat="1" ht="15" x14ac:dyDescent="0.25">
      <c r="A5" s="66" t="s">
        <v>1</v>
      </c>
      <c r="B5" s="66"/>
      <c r="C5" s="66"/>
      <c r="D5" s="66"/>
      <c r="E5" s="66"/>
      <c r="F5" s="66"/>
      <c r="G5" s="66"/>
      <c r="H5" s="66"/>
      <c r="I5" s="66"/>
    </row>
    <row r="7" spans="1:22" customFormat="1" ht="15" x14ac:dyDescent="0.25">
      <c r="A7" s="67" t="s">
        <v>2</v>
      </c>
      <c r="B7" s="67" t="s">
        <v>3</v>
      </c>
      <c r="C7" s="67"/>
      <c r="D7" s="67"/>
      <c r="E7" s="67" t="s">
        <v>4</v>
      </c>
      <c r="F7" s="67" t="s">
        <v>5</v>
      </c>
      <c r="G7" s="67" t="s">
        <v>6</v>
      </c>
      <c r="H7" s="68" t="s">
        <v>7</v>
      </c>
      <c r="I7" s="68"/>
    </row>
    <row r="8" spans="1:22" customFormat="1" ht="15" x14ac:dyDescent="0.25">
      <c r="A8" s="67"/>
      <c r="B8" s="67" t="s">
        <v>8</v>
      </c>
      <c r="C8" s="67" t="s">
        <v>9</v>
      </c>
      <c r="D8" s="67"/>
      <c r="E8" s="67"/>
      <c r="F8" s="67"/>
      <c r="G8" s="67"/>
      <c r="H8" s="67" t="s">
        <v>10</v>
      </c>
      <c r="I8" s="68" t="s">
        <v>11</v>
      </c>
    </row>
    <row r="9" spans="1:22" customFormat="1" ht="15" x14ac:dyDescent="0.25">
      <c r="A9" s="67"/>
      <c r="B9" s="67"/>
      <c r="C9" s="4" t="s">
        <v>12</v>
      </c>
      <c r="D9" s="4" t="s">
        <v>3</v>
      </c>
      <c r="E9" s="67"/>
      <c r="F9" s="67"/>
      <c r="G9" s="67"/>
      <c r="H9" s="67"/>
      <c r="I9" s="68"/>
    </row>
    <row r="10" spans="1:22" customFormat="1" ht="1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</row>
    <row r="11" spans="1:22" customFormat="1" ht="15" x14ac:dyDescent="0.25">
      <c r="A11" s="7" t="s">
        <v>13</v>
      </c>
      <c r="B11" s="61" t="s">
        <v>14</v>
      </c>
      <c r="C11" s="62"/>
      <c r="D11" s="63"/>
      <c r="E11" s="8" t="s">
        <v>15</v>
      </c>
      <c r="F11" s="9"/>
      <c r="G11" s="10"/>
      <c r="H11" s="11"/>
      <c r="I11" s="11"/>
      <c r="S11" s="6"/>
      <c r="T11" s="12" t="s">
        <v>14</v>
      </c>
      <c r="U11" s="12" t="s">
        <v>0</v>
      </c>
      <c r="V11" s="12" t="s">
        <v>0</v>
      </c>
    </row>
    <row r="12" spans="1:22" customFormat="1" ht="15" x14ac:dyDescent="0.25">
      <c r="A12" s="41"/>
      <c r="B12" s="51" t="s">
        <v>955</v>
      </c>
      <c r="C12" s="42"/>
      <c r="D12" s="42"/>
      <c r="E12" s="43"/>
      <c r="F12" s="44"/>
      <c r="G12" s="45"/>
      <c r="H12" s="46"/>
      <c r="I12" s="47"/>
      <c r="S12" s="6"/>
      <c r="T12" s="12"/>
      <c r="U12" s="12"/>
      <c r="V12" s="12"/>
    </row>
    <row r="13" spans="1:22" customFormat="1" ht="15" x14ac:dyDescent="0.25">
      <c r="A13" s="41"/>
      <c r="B13" s="51" t="s">
        <v>956</v>
      </c>
      <c r="C13" s="42"/>
      <c r="D13" s="42"/>
      <c r="E13" s="43"/>
      <c r="F13" s="44"/>
      <c r="G13" s="45"/>
      <c r="H13" s="46"/>
      <c r="I13" s="47"/>
      <c r="S13" s="6"/>
      <c r="T13" s="12"/>
      <c r="U13" s="12"/>
      <c r="V13" s="12"/>
    </row>
    <row r="14" spans="1:22" customFormat="1" ht="22.5" x14ac:dyDescent="0.25">
      <c r="A14" s="13" t="s">
        <v>17</v>
      </c>
      <c r="B14" s="14" t="s">
        <v>18</v>
      </c>
      <c r="C14" s="14" t="s">
        <v>13</v>
      </c>
      <c r="D14" s="14" t="s">
        <v>19</v>
      </c>
      <c r="E14" s="15" t="s">
        <v>20</v>
      </c>
      <c r="F14" s="16" t="s">
        <v>16</v>
      </c>
      <c r="G14" s="17">
        <v>1</v>
      </c>
      <c r="H14" s="18">
        <f>I14/G14</f>
        <v>11775.43</v>
      </c>
      <c r="I14" s="19">
        <v>11775.43</v>
      </c>
      <c r="S14" s="6"/>
      <c r="T14" s="12"/>
      <c r="U14" s="12"/>
      <c r="V14" s="12"/>
    </row>
    <row r="15" spans="1:22" customFormat="1" ht="15" x14ac:dyDescent="0.25">
      <c r="A15" s="13" t="s">
        <v>21</v>
      </c>
      <c r="B15" s="14" t="s">
        <v>18</v>
      </c>
      <c r="C15" s="14" t="s">
        <v>22</v>
      </c>
      <c r="D15" s="14" t="s">
        <v>23</v>
      </c>
      <c r="E15" s="15" t="s">
        <v>24</v>
      </c>
      <c r="F15" s="16" t="s">
        <v>16</v>
      </c>
      <c r="G15" s="17">
        <v>1</v>
      </c>
      <c r="H15" s="18">
        <f t="shared" ref="H15:H82" si="0">I15/G15</f>
        <v>34290.17</v>
      </c>
      <c r="I15" s="19">
        <v>34290.17</v>
      </c>
      <c r="S15" s="6"/>
      <c r="T15" s="12"/>
      <c r="U15" s="12"/>
      <c r="V15" s="12"/>
    </row>
    <row r="16" spans="1:22" customFormat="1" ht="15" x14ac:dyDescent="0.25">
      <c r="A16" s="13" t="s">
        <v>25</v>
      </c>
      <c r="B16" s="14" t="s">
        <v>18</v>
      </c>
      <c r="C16" s="14" t="s">
        <v>26</v>
      </c>
      <c r="D16" s="14" t="s">
        <v>27</v>
      </c>
      <c r="E16" s="15" t="s">
        <v>28</v>
      </c>
      <c r="F16" s="16" t="s">
        <v>29</v>
      </c>
      <c r="G16" s="17">
        <v>1</v>
      </c>
      <c r="H16" s="18">
        <f t="shared" si="0"/>
        <v>10808.42</v>
      </c>
      <c r="I16" s="19">
        <v>10808.42</v>
      </c>
      <c r="S16" s="6"/>
      <c r="T16" s="12"/>
      <c r="U16" s="12"/>
      <c r="V16" s="12"/>
    </row>
    <row r="17" spans="1:22" customFormat="1" ht="15" x14ac:dyDescent="0.25">
      <c r="A17" s="13" t="s">
        <v>30</v>
      </c>
      <c r="B17" s="14" t="s">
        <v>18</v>
      </c>
      <c r="C17" s="14" t="s">
        <v>31</v>
      </c>
      <c r="D17" s="14" t="s">
        <v>32</v>
      </c>
      <c r="E17" s="15" t="s">
        <v>33</v>
      </c>
      <c r="F17" s="16" t="s">
        <v>29</v>
      </c>
      <c r="G17" s="17">
        <v>10</v>
      </c>
      <c r="H17" s="18">
        <f t="shared" si="0"/>
        <v>545.33999999999992</v>
      </c>
      <c r="I17" s="19">
        <v>5453.4</v>
      </c>
      <c r="S17" s="6"/>
      <c r="T17" s="12"/>
      <c r="U17" s="12"/>
      <c r="V17" s="12"/>
    </row>
    <row r="18" spans="1:22" customFormat="1" ht="15" x14ac:dyDescent="0.25">
      <c r="A18" s="13" t="s">
        <v>34</v>
      </c>
      <c r="B18" s="14" t="s">
        <v>18</v>
      </c>
      <c r="C18" s="14" t="s">
        <v>35</v>
      </c>
      <c r="D18" s="14" t="s">
        <v>36</v>
      </c>
      <c r="E18" s="15" t="s">
        <v>37</v>
      </c>
      <c r="F18" s="16" t="s">
        <v>29</v>
      </c>
      <c r="G18" s="17">
        <v>2</v>
      </c>
      <c r="H18" s="18">
        <f t="shared" si="0"/>
        <v>757.59</v>
      </c>
      <c r="I18" s="19">
        <v>1515.18</v>
      </c>
      <c r="S18" s="6"/>
      <c r="T18" s="12"/>
      <c r="U18" s="12"/>
      <c r="V18" s="12"/>
    </row>
    <row r="19" spans="1:22" customFormat="1" ht="15" x14ac:dyDescent="0.25">
      <c r="A19" s="13" t="s">
        <v>38</v>
      </c>
      <c r="B19" s="14" t="s">
        <v>18</v>
      </c>
      <c r="C19" s="14" t="s">
        <v>39</v>
      </c>
      <c r="D19" s="14" t="s">
        <v>40</v>
      </c>
      <c r="E19" s="15" t="s">
        <v>41</v>
      </c>
      <c r="F19" s="16" t="s">
        <v>16</v>
      </c>
      <c r="G19" s="17">
        <v>1</v>
      </c>
      <c r="H19" s="18">
        <f t="shared" si="0"/>
        <v>7599.51</v>
      </c>
      <c r="I19" s="19">
        <v>7599.51</v>
      </c>
      <c r="S19" s="6"/>
      <c r="T19" s="12"/>
      <c r="U19" s="12"/>
      <c r="V19" s="12"/>
    </row>
    <row r="20" spans="1:22" customFormat="1" ht="15" x14ac:dyDescent="0.25">
      <c r="A20" s="13" t="s">
        <v>42</v>
      </c>
      <c r="B20" s="14" t="s">
        <v>18</v>
      </c>
      <c r="C20" s="14" t="s">
        <v>43</v>
      </c>
      <c r="D20" s="14" t="s">
        <v>44</v>
      </c>
      <c r="E20" s="15" t="s">
        <v>45</v>
      </c>
      <c r="F20" s="16" t="s">
        <v>46</v>
      </c>
      <c r="G20" s="20">
        <v>0.1</v>
      </c>
      <c r="H20" s="18">
        <f t="shared" si="0"/>
        <v>6147</v>
      </c>
      <c r="I20" s="19">
        <v>614.70000000000005</v>
      </c>
      <c r="S20" s="6"/>
      <c r="T20" s="12"/>
      <c r="U20" s="12"/>
      <c r="V20" s="12"/>
    </row>
    <row r="21" spans="1:22" customFormat="1" ht="15" x14ac:dyDescent="0.25">
      <c r="A21" s="13" t="s">
        <v>47</v>
      </c>
      <c r="B21" s="14" t="s">
        <v>18</v>
      </c>
      <c r="C21" s="14" t="s">
        <v>48</v>
      </c>
      <c r="D21" s="14" t="s">
        <v>49</v>
      </c>
      <c r="E21" s="15" t="s">
        <v>50</v>
      </c>
      <c r="F21" s="16" t="s">
        <v>16</v>
      </c>
      <c r="G21" s="17">
        <v>5</v>
      </c>
      <c r="H21" s="18">
        <f t="shared" si="0"/>
        <v>363.84000000000003</v>
      </c>
      <c r="I21" s="19">
        <v>1819.2</v>
      </c>
      <c r="S21" s="6"/>
      <c r="T21" s="12"/>
      <c r="U21" s="12"/>
      <c r="V21" s="12"/>
    </row>
    <row r="22" spans="1:22" customFormat="1" ht="15" x14ac:dyDescent="0.25">
      <c r="A22" s="13" t="s">
        <v>51</v>
      </c>
      <c r="B22" s="14" t="s">
        <v>18</v>
      </c>
      <c r="C22" s="14" t="s">
        <v>52</v>
      </c>
      <c r="D22" s="14" t="s">
        <v>53</v>
      </c>
      <c r="E22" s="15" t="s">
        <v>54</v>
      </c>
      <c r="F22" s="16" t="s">
        <v>16</v>
      </c>
      <c r="G22" s="17">
        <v>2</v>
      </c>
      <c r="H22" s="18">
        <f t="shared" si="0"/>
        <v>716.55</v>
      </c>
      <c r="I22" s="19">
        <v>1433.1</v>
      </c>
      <c r="S22" s="6"/>
      <c r="T22" s="12"/>
      <c r="U22" s="12"/>
      <c r="V22" s="12"/>
    </row>
    <row r="23" spans="1:22" customFormat="1" ht="33.75" x14ac:dyDescent="0.25">
      <c r="A23" s="13" t="s">
        <v>55</v>
      </c>
      <c r="B23" s="14" t="s">
        <v>18</v>
      </c>
      <c r="C23" s="14" t="s">
        <v>56</v>
      </c>
      <c r="D23" s="14" t="s">
        <v>57</v>
      </c>
      <c r="E23" s="15" t="s">
        <v>58</v>
      </c>
      <c r="F23" s="16" t="s">
        <v>16</v>
      </c>
      <c r="G23" s="17">
        <v>2</v>
      </c>
      <c r="H23" s="18">
        <f t="shared" si="0"/>
        <v>340.76</v>
      </c>
      <c r="I23" s="19">
        <v>681.52</v>
      </c>
      <c r="S23" s="6"/>
      <c r="T23" s="12"/>
      <c r="U23" s="12"/>
      <c r="V23" s="12"/>
    </row>
    <row r="24" spans="1:22" customFormat="1" ht="15" x14ac:dyDescent="0.25">
      <c r="A24" s="13" t="s">
        <v>59</v>
      </c>
      <c r="B24" s="14" t="s">
        <v>18</v>
      </c>
      <c r="C24" s="14" t="s">
        <v>60</v>
      </c>
      <c r="D24" s="14" t="s">
        <v>61</v>
      </c>
      <c r="E24" s="15" t="s">
        <v>62</v>
      </c>
      <c r="F24" s="16" t="s">
        <v>16</v>
      </c>
      <c r="G24" s="17">
        <v>27</v>
      </c>
      <c r="H24" s="18">
        <f t="shared" si="0"/>
        <v>1263.77</v>
      </c>
      <c r="I24" s="19">
        <v>34121.79</v>
      </c>
      <c r="S24" s="6"/>
      <c r="T24" s="12"/>
      <c r="U24" s="12"/>
      <c r="V24" s="12"/>
    </row>
    <row r="25" spans="1:22" customFormat="1" ht="15" x14ac:dyDescent="0.25">
      <c r="A25" s="13" t="s">
        <v>63</v>
      </c>
      <c r="B25" s="14" t="s">
        <v>18</v>
      </c>
      <c r="C25" s="14" t="s">
        <v>64</v>
      </c>
      <c r="D25" s="14" t="s">
        <v>65</v>
      </c>
      <c r="E25" s="15" t="s">
        <v>66</v>
      </c>
      <c r="F25" s="16" t="s">
        <v>16</v>
      </c>
      <c r="G25" s="17">
        <v>1</v>
      </c>
      <c r="H25" s="18">
        <f t="shared" si="0"/>
        <v>10004.06</v>
      </c>
      <c r="I25" s="19">
        <v>10004.06</v>
      </c>
      <c r="S25" s="6"/>
      <c r="T25" s="12"/>
      <c r="U25" s="12"/>
      <c r="V25" s="12"/>
    </row>
    <row r="26" spans="1:22" customFormat="1" ht="15" x14ac:dyDescent="0.25">
      <c r="A26" s="13" t="s">
        <v>67</v>
      </c>
      <c r="B26" s="14" t="s">
        <v>18</v>
      </c>
      <c r="C26" s="14" t="s">
        <v>68</v>
      </c>
      <c r="D26" s="14" t="s">
        <v>69</v>
      </c>
      <c r="E26" s="15" t="s">
        <v>70</v>
      </c>
      <c r="F26" s="16" t="s">
        <v>16</v>
      </c>
      <c r="G26" s="17">
        <v>3</v>
      </c>
      <c r="H26" s="18">
        <f t="shared" si="0"/>
        <v>10461.73</v>
      </c>
      <c r="I26" s="19">
        <v>31385.19</v>
      </c>
      <c r="S26" s="6"/>
      <c r="T26" s="12"/>
      <c r="U26" s="12"/>
      <c r="V26" s="12"/>
    </row>
    <row r="27" spans="1:22" customFormat="1" ht="15" x14ac:dyDescent="0.25">
      <c r="A27" s="13" t="s">
        <v>71</v>
      </c>
      <c r="B27" s="14" t="s">
        <v>18</v>
      </c>
      <c r="C27" s="14" t="s">
        <v>72</v>
      </c>
      <c r="D27" s="14" t="s">
        <v>73</v>
      </c>
      <c r="E27" s="15" t="s">
        <v>74</v>
      </c>
      <c r="F27" s="16" t="s">
        <v>16</v>
      </c>
      <c r="G27" s="17">
        <v>1</v>
      </c>
      <c r="H27" s="18">
        <f t="shared" si="0"/>
        <v>870.78</v>
      </c>
      <c r="I27" s="19">
        <v>870.78</v>
      </c>
      <c r="S27" s="6"/>
      <c r="T27" s="12"/>
      <c r="U27" s="12"/>
      <c r="V27" s="12"/>
    </row>
    <row r="28" spans="1:22" customFormat="1" ht="15" x14ac:dyDescent="0.25">
      <c r="A28" s="13" t="s">
        <v>75</v>
      </c>
      <c r="B28" s="14" t="s">
        <v>18</v>
      </c>
      <c r="C28" s="14" t="s">
        <v>76</v>
      </c>
      <c r="D28" s="14" t="s">
        <v>77</v>
      </c>
      <c r="E28" s="15" t="s">
        <v>78</v>
      </c>
      <c r="F28" s="16" t="s">
        <v>16</v>
      </c>
      <c r="G28" s="17">
        <v>1</v>
      </c>
      <c r="H28" s="18">
        <f t="shared" si="0"/>
        <v>139.63999999999999</v>
      </c>
      <c r="I28" s="19">
        <v>139.63999999999999</v>
      </c>
      <c r="S28" s="6"/>
      <c r="T28" s="12"/>
      <c r="U28" s="12"/>
      <c r="V28" s="12"/>
    </row>
    <row r="29" spans="1:22" customFormat="1" ht="15" x14ac:dyDescent="0.25">
      <c r="A29" s="13" t="s">
        <v>79</v>
      </c>
      <c r="B29" s="14" t="s">
        <v>18</v>
      </c>
      <c r="C29" s="14" t="s">
        <v>80</v>
      </c>
      <c r="D29" s="14" t="s">
        <v>81</v>
      </c>
      <c r="E29" s="15" t="s">
        <v>82</v>
      </c>
      <c r="F29" s="16" t="s">
        <v>16</v>
      </c>
      <c r="G29" s="17">
        <v>15</v>
      </c>
      <c r="H29" s="18">
        <f t="shared" si="0"/>
        <v>304.19</v>
      </c>
      <c r="I29" s="19">
        <v>4562.8500000000004</v>
      </c>
      <c r="S29" s="6"/>
      <c r="T29" s="12"/>
      <c r="U29" s="12"/>
      <c r="V29" s="12"/>
    </row>
    <row r="30" spans="1:22" customFormat="1" ht="15" x14ac:dyDescent="0.25">
      <c r="A30" s="13" t="s">
        <v>83</v>
      </c>
      <c r="B30" s="14" t="s">
        <v>18</v>
      </c>
      <c r="C30" s="14" t="s">
        <v>84</v>
      </c>
      <c r="D30" s="14" t="s">
        <v>85</v>
      </c>
      <c r="E30" s="15" t="s">
        <v>86</v>
      </c>
      <c r="F30" s="16" t="s">
        <v>16</v>
      </c>
      <c r="G30" s="17">
        <v>6</v>
      </c>
      <c r="H30" s="18">
        <f t="shared" si="0"/>
        <v>1881.22</v>
      </c>
      <c r="I30" s="19">
        <v>11287.32</v>
      </c>
      <c r="S30" s="6"/>
      <c r="T30" s="12"/>
      <c r="U30" s="12"/>
      <c r="V30" s="12"/>
    </row>
    <row r="31" spans="1:22" customFormat="1" ht="15" x14ac:dyDescent="0.25">
      <c r="A31" s="13" t="s">
        <v>87</v>
      </c>
      <c r="B31" s="14" t="s">
        <v>18</v>
      </c>
      <c r="C31" s="14" t="s">
        <v>88</v>
      </c>
      <c r="D31" s="14" t="s">
        <v>89</v>
      </c>
      <c r="E31" s="15" t="s">
        <v>90</v>
      </c>
      <c r="F31" s="16" t="s">
        <v>16</v>
      </c>
      <c r="G31" s="17">
        <v>2</v>
      </c>
      <c r="H31" s="18">
        <f t="shared" si="0"/>
        <v>911.74</v>
      </c>
      <c r="I31" s="19">
        <v>1823.48</v>
      </c>
      <c r="S31" s="6"/>
      <c r="T31" s="12"/>
      <c r="U31" s="12"/>
      <c r="V31" s="12"/>
    </row>
    <row r="32" spans="1:22" customFormat="1" ht="22.5" x14ac:dyDescent="0.25">
      <c r="A32" s="13" t="s">
        <v>91</v>
      </c>
      <c r="B32" s="14" t="s">
        <v>18</v>
      </c>
      <c r="C32" s="14" t="s">
        <v>92</v>
      </c>
      <c r="D32" s="14" t="s">
        <v>93</v>
      </c>
      <c r="E32" s="15" t="s">
        <v>94</v>
      </c>
      <c r="F32" s="16" t="s">
        <v>16</v>
      </c>
      <c r="G32" s="17">
        <v>2</v>
      </c>
      <c r="H32" s="18">
        <f t="shared" si="0"/>
        <v>12443.18</v>
      </c>
      <c r="I32" s="19">
        <v>24886.36</v>
      </c>
      <c r="S32" s="6"/>
      <c r="T32" s="12"/>
      <c r="U32" s="12"/>
      <c r="V32" s="12"/>
    </row>
    <row r="33" spans="1:22" customFormat="1" ht="15" x14ac:dyDescent="0.25">
      <c r="A33" s="13" t="s">
        <v>95</v>
      </c>
      <c r="B33" s="14" t="s">
        <v>18</v>
      </c>
      <c r="C33" s="14" t="s">
        <v>96</v>
      </c>
      <c r="D33" s="14" t="s">
        <v>97</v>
      </c>
      <c r="E33" s="15" t="s">
        <v>98</v>
      </c>
      <c r="F33" s="16" t="s">
        <v>16</v>
      </c>
      <c r="G33" s="17">
        <v>1</v>
      </c>
      <c r="H33" s="18">
        <f t="shared" si="0"/>
        <v>2008.39</v>
      </c>
      <c r="I33" s="19">
        <v>2008.39</v>
      </c>
      <c r="S33" s="6"/>
      <c r="T33" s="12"/>
      <c r="U33" s="12"/>
      <c r="V33" s="12"/>
    </row>
    <row r="34" spans="1:22" customFormat="1" ht="15" x14ac:dyDescent="0.25">
      <c r="A34" s="13" t="s">
        <v>99</v>
      </c>
      <c r="B34" s="14" t="s">
        <v>18</v>
      </c>
      <c r="C34" s="14" t="s">
        <v>100</v>
      </c>
      <c r="D34" s="14" t="s">
        <v>101</v>
      </c>
      <c r="E34" s="15" t="s">
        <v>102</v>
      </c>
      <c r="F34" s="16" t="s">
        <v>16</v>
      </c>
      <c r="G34" s="17">
        <v>1</v>
      </c>
      <c r="H34" s="18">
        <f t="shared" si="0"/>
        <v>3891.47</v>
      </c>
      <c r="I34" s="19">
        <v>3891.47</v>
      </c>
      <c r="S34" s="6"/>
      <c r="T34" s="12"/>
      <c r="U34" s="12"/>
      <c r="V34" s="12"/>
    </row>
    <row r="35" spans="1:22" customFormat="1" ht="15" x14ac:dyDescent="0.25">
      <c r="A35" s="49"/>
      <c r="B35" s="48" t="s">
        <v>957</v>
      </c>
      <c r="C35" s="48"/>
      <c r="D35" s="48"/>
      <c r="E35" s="15"/>
      <c r="F35" s="16"/>
      <c r="G35" s="17"/>
      <c r="H35" s="18"/>
      <c r="I35" s="19"/>
      <c r="S35" s="6"/>
      <c r="T35" s="12"/>
      <c r="U35" s="12"/>
      <c r="V35" s="12"/>
    </row>
    <row r="36" spans="1:22" customFormat="1" ht="22.5" x14ac:dyDescent="0.25">
      <c r="A36" s="13" t="s">
        <v>103</v>
      </c>
      <c r="B36" s="14" t="s">
        <v>18</v>
      </c>
      <c r="C36" s="14" t="s">
        <v>104</v>
      </c>
      <c r="D36" s="14" t="s">
        <v>105</v>
      </c>
      <c r="E36" s="15" t="s">
        <v>106</v>
      </c>
      <c r="F36" s="16" t="s">
        <v>16</v>
      </c>
      <c r="G36" s="17">
        <v>21</v>
      </c>
      <c r="H36" s="18">
        <f t="shared" si="0"/>
        <v>3185.8999999999996</v>
      </c>
      <c r="I36" s="19">
        <v>66903.899999999994</v>
      </c>
      <c r="S36" s="6"/>
      <c r="T36" s="12"/>
      <c r="U36" s="12"/>
      <c r="V36" s="12"/>
    </row>
    <row r="37" spans="1:22" customFormat="1" ht="22.5" x14ac:dyDescent="0.25">
      <c r="A37" s="13" t="s">
        <v>107</v>
      </c>
      <c r="B37" s="14" t="s">
        <v>18</v>
      </c>
      <c r="C37" s="14" t="s">
        <v>108</v>
      </c>
      <c r="D37" s="14" t="s">
        <v>109</v>
      </c>
      <c r="E37" s="15" t="s">
        <v>110</v>
      </c>
      <c r="F37" s="16" t="s">
        <v>16</v>
      </c>
      <c r="G37" s="17">
        <v>21</v>
      </c>
      <c r="H37" s="18">
        <f t="shared" si="0"/>
        <v>2591.83</v>
      </c>
      <c r="I37" s="19">
        <v>54428.43</v>
      </c>
      <c r="S37" s="6"/>
      <c r="T37" s="12"/>
      <c r="U37" s="12"/>
      <c r="V37" s="12"/>
    </row>
    <row r="38" spans="1:22" customFormat="1" ht="15" x14ac:dyDescent="0.25">
      <c r="A38" s="13" t="s">
        <v>111</v>
      </c>
      <c r="B38" s="14" t="s">
        <v>18</v>
      </c>
      <c r="C38" s="14" t="s">
        <v>112</v>
      </c>
      <c r="D38" s="14" t="s">
        <v>61</v>
      </c>
      <c r="E38" s="15" t="s">
        <v>62</v>
      </c>
      <c r="F38" s="16" t="s">
        <v>16</v>
      </c>
      <c r="G38" s="17">
        <v>42</v>
      </c>
      <c r="H38" s="18">
        <f t="shared" si="0"/>
        <v>1263.770238095238</v>
      </c>
      <c r="I38" s="19">
        <v>53078.35</v>
      </c>
      <c r="S38" s="6"/>
      <c r="T38" s="12"/>
      <c r="U38" s="12"/>
      <c r="V38" s="12"/>
    </row>
    <row r="39" spans="1:22" customFormat="1" ht="15" x14ac:dyDescent="0.25">
      <c r="A39" s="13" t="s">
        <v>113</v>
      </c>
      <c r="B39" s="14" t="s">
        <v>18</v>
      </c>
      <c r="C39" s="14" t="s">
        <v>114</v>
      </c>
      <c r="D39" s="14" t="s">
        <v>115</v>
      </c>
      <c r="E39" s="15" t="s">
        <v>116</v>
      </c>
      <c r="F39" s="16" t="s">
        <v>16</v>
      </c>
      <c r="G39" s="17">
        <v>21</v>
      </c>
      <c r="H39" s="18">
        <f t="shared" si="0"/>
        <v>260</v>
      </c>
      <c r="I39" s="19">
        <v>5460</v>
      </c>
      <c r="S39" s="6"/>
      <c r="T39" s="12"/>
      <c r="U39" s="12"/>
      <c r="V39" s="12"/>
    </row>
    <row r="40" spans="1:22" customFormat="1" ht="15" x14ac:dyDescent="0.25">
      <c r="A40" s="13" t="s">
        <v>117</v>
      </c>
      <c r="B40" s="14" t="s">
        <v>18</v>
      </c>
      <c r="C40" s="14" t="s">
        <v>118</v>
      </c>
      <c r="D40" s="14" t="s">
        <v>119</v>
      </c>
      <c r="E40" s="15" t="s">
        <v>120</v>
      </c>
      <c r="F40" s="16" t="s">
        <v>16</v>
      </c>
      <c r="G40" s="17">
        <v>21</v>
      </c>
      <c r="H40" s="18">
        <f t="shared" si="0"/>
        <v>225.24</v>
      </c>
      <c r="I40" s="19">
        <v>4730.04</v>
      </c>
      <c r="S40" s="6"/>
      <c r="T40" s="12"/>
      <c r="U40" s="12"/>
      <c r="V40" s="12"/>
    </row>
    <row r="41" spans="1:22" customFormat="1" ht="15" x14ac:dyDescent="0.25">
      <c r="A41" s="13" t="s">
        <v>121</v>
      </c>
      <c r="B41" s="14" t="s">
        <v>18</v>
      </c>
      <c r="C41" s="14" t="s">
        <v>122</v>
      </c>
      <c r="D41" s="14" t="s">
        <v>123</v>
      </c>
      <c r="E41" s="15" t="s">
        <v>124</v>
      </c>
      <c r="F41" s="16" t="s">
        <v>16</v>
      </c>
      <c r="G41" s="17">
        <v>21</v>
      </c>
      <c r="H41" s="18">
        <f t="shared" si="0"/>
        <v>397.99000000000007</v>
      </c>
      <c r="I41" s="19">
        <v>8357.7900000000009</v>
      </c>
      <c r="S41" s="6"/>
      <c r="T41" s="12"/>
      <c r="U41" s="12"/>
      <c r="V41" s="12"/>
    </row>
    <row r="42" spans="1:22" customFormat="1" ht="15" x14ac:dyDescent="0.25">
      <c r="A42" s="13" t="s">
        <v>125</v>
      </c>
      <c r="B42" s="14" t="s">
        <v>18</v>
      </c>
      <c r="C42" s="14" t="s">
        <v>126</v>
      </c>
      <c r="D42" s="14" t="s">
        <v>127</v>
      </c>
      <c r="E42" s="15" t="s">
        <v>128</v>
      </c>
      <c r="F42" s="16" t="s">
        <v>16</v>
      </c>
      <c r="G42" s="17">
        <v>21</v>
      </c>
      <c r="H42" s="18">
        <f t="shared" si="0"/>
        <v>1480.41</v>
      </c>
      <c r="I42" s="19">
        <v>31088.61</v>
      </c>
      <c r="S42" s="6"/>
      <c r="T42" s="12"/>
      <c r="U42" s="12"/>
      <c r="V42" s="12"/>
    </row>
    <row r="43" spans="1:22" customFormat="1" ht="22.5" x14ac:dyDescent="0.25">
      <c r="A43" s="13" t="s">
        <v>129</v>
      </c>
      <c r="B43" s="14" t="s">
        <v>18</v>
      </c>
      <c r="C43" s="14" t="s">
        <v>130</v>
      </c>
      <c r="D43" s="14" t="s">
        <v>105</v>
      </c>
      <c r="E43" s="15" t="s">
        <v>106</v>
      </c>
      <c r="F43" s="16" t="s">
        <v>16</v>
      </c>
      <c r="G43" s="17">
        <v>9</v>
      </c>
      <c r="H43" s="18">
        <f t="shared" si="0"/>
        <v>3185.902222222222</v>
      </c>
      <c r="I43" s="19">
        <v>28673.119999999999</v>
      </c>
      <c r="S43" s="6"/>
      <c r="T43" s="12"/>
      <c r="U43" s="12"/>
      <c r="V43" s="12"/>
    </row>
    <row r="44" spans="1:22" customFormat="1" ht="15" x14ac:dyDescent="0.25">
      <c r="A44" s="13" t="s">
        <v>131</v>
      </c>
      <c r="B44" s="14" t="s">
        <v>18</v>
      </c>
      <c r="C44" s="14" t="s">
        <v>132</v>
      </c>
      <c r="D44" s="14" t="s">
        <v>133</v>
      </c>
      <c r="E44" s="15" t="s">
        <v>134</v>
      </c>
      <c r="F44" s="16" t="s">
        <v>16</v>
      </c>
      <c r="G44" s="17">
        <v>9</v>
      </c>
      <c r="H44" s="18">
        <f t="shared" si="0"/>
        <v>3402.7</v>
      </c>
      <c r="I44" s="19">
        <v>30624.3</v>
      </c>
      <c r="S44" s="6"/>
      <c r="T44" s="12"/>
      <c r="U44" s="12"/>
      <c r="V44" s="12"/>
    </row>
    <row r="45" spans="1:22" customFormat="1" ht="15" x14ac:dyDescent="0.25">
      <c r="A45" s="13"/>
      <c r="B45" s="51" t="s">
        <v>958</v>
      </c>
      <c r="C45" s="14"/>
      <c r="D45" s="14"/>
      <c r="E45" s="15"/>
      <c r="F45" s="16"/>
      <c r="G45" s="17"/>
      <c r="H45" s="18"/>
      <c r="I45" s="19"/>
      <c r="S45" s="6"/>
      <c r="T45" s="12"/>
      <c r="U45" s="12"/>
      <c r="V45" s="12"/>
    </row>
    <row r="46" spans="1:22" customFormat="1" ht="22.5" x14ac:dyDescent="0.25">
      <c r="A46" s="13" t="s">
        <v>135</v>
      </c>
      <c r="B46" s="14" t="s">
        <v>18</v>
      </c>
      <c r="C46" s="14" t="s">
        <v>136</v>
      </c>
      <c r="D46" s="14" t="s">
        <v>137</v>
      </c>
      <c r="E46" s="15" t="s">
        <v>138</v>
      </c>
      <c r="F46" s="16" t="s">
        <v>46</v>
      </c>
      <c r="G46" s="21">
        <v>0.87</v>
      </c>
      <c r="H46" s="18">
        <f t="shared" si="0"/>
        <v>28810.045977011498</v>
      </c>
      <c r="I46" s="19">
        <v>25064.74</v>
      </c>
      <c r="S46" s="6"/>
      <c r="T46" s="12"/>
      <c r="U46" s="12"/>
      <c r="V46" s="12"/>
    </row>
    <row r="47" spans="1:22" customFormat="1" ht="45" x14ac:dyDescent="0.25">
      <c r="A47" s="13" t="s">
        <v>139</v>
      </c>
      <c r="B47" s="14" t="s">
        <v>18</v>
      </c>
      <c r="C47" s="14" t="s">
        <v>140</v>
      </c>
      <c r="D47" s="14" t="s">
        <v>141</v>
      </c>
      <c r="E47" s="15" t="s">
        <v>142</v>
      </c>
      <c r="F47" s="16" t="s">
        <v>16</v>
      </c>
      <c r="G47" s="17">
        <v>27</v>
      </c>
      <c r="H47" s="18">
        <f t="shared" si="0"/>
        <v>654.27</v>
      </c>
      <c r="I47" s="19">
        <v>17665.29</v>
      </c>
      <c r="S47" s="6"/>
      <c r="T47" s="12"/>
      <c r="U47" s="12"/>
      <c r="V47" s="12"/>
    </row>
    <row r="48" spans="1:22" customFormat="1" ht="49.5" customHeight="1" x14ac:dyDescent="0.25">
      <c r="A48" s="13" t="s">
        <v>143</v>
      </c>
      <c r="B48" s="14" t="s">
        <v>18</v>
      </c>
      <c r="C48" s="14" t="s">
        <v>144</v>
      </c>
      <c r="D48" s="14" t="s">
        <v>145</v>
      </c>
      <c r="E48" s="15" t="s">
        <v>146</v>
      </c>
      <c r="F48" s="16" t="s">
        <v>16</v>
      </c>
      <c r="G48" s="17">
        <v>60</v>
      </c>
      <c r="H48" s="18">
        <f t="shared" si="0"/>
        <v>1705.59</v>
      </c>
      <c r="I48" s="19">
        <v>102335.4</v>
      </c>
      <c r="S48" s="6"/>
      <c r="T48" s="12"/>
      <c r="U48" s="12"/>
      <c r="V48" s="12"/>
    </row>
    <row r="49" spans="1:22" customFormat="1" ht="17.25" customHeight="1" x14ac:dyDescent="0.25">
      <c r="A49" s="13"/>
      <c r="B49" s="51" t="s">
        <v>959</v>
      </c>
      <c r="C49" s="14"/>
      <c r="D49" s="14"/>
      <c r="E49" s="15"/>
      <c r="F49" s="16"/>
      <c r="G49" s="17"/>
      <c r="H49" s="18"/>
      <c r="I49" s="19"/>
      <c r="S49" s="6"/>
      <c r="T49" s="12"/>
      <c r="U49" s="12"/>
      <c r="V49" s="12"/>
    </row>
    <row r="50" spans="1:22" customFormat="1" ht="15" x14ac:dyDescent="0.25">
      <c r="A50" s="13" t="s">
        <v>147</v>
      </c>
      <c r="B50" s="14" t="s">
        <v>18</v>
      </c>
      <c r="C50" s="14" t="s">
        <v>148</v>
      </c>
      <c r="D50" s="14" t="s">
        <v>149</v>
      </c>
      <c r="E50" s="15" t="s">
        <v>150</v>
      </c>
      <c r="F50" s="16" t="s">
        <v>46</v>
      </c>
      <c r="G50" s="20">
        <v>0.3</v>
      </c>
      <c r="H50" s="18">
        <f t="shared" si="0"/>
        <v>38993.26666666667</v>
      </c>
      <c r="I50" s="19">
        <v>11697.98</v>
      </c>
      <c r="S50" s="6"/>
      <c r="T50" s="12"/>
      <c r="U50" s="12"/>
      <c r="V50" s="12"/>
    </row>
    <row r="51" spans="1:22" customFormat="1" ht="15" x14ac:dyDescent="0.25">
      <c r="A51" s="13" t="s">
        <v>151</v>
      </c>
      <c r="B51" s="14" t="s">
        <v>18</v>
      </c>
      <c r="C51" s="14" t="s">
        <v>152</v>
      </c>
      <c r="D51" s="14" t="s">
        <v>153</v>
      </c>
      <c r="E51" s="15" t="s">
        <v>154</v>
      </c>
      <c r="F51" s="16" t="s">
        <v>16</v>
      </c>
      <c r="G51" s="17">
        <v>30</v>
      </c>
      <c r="H51" s="18">
        <f t="shared" si="0"/>
        <v>235.48</v>
      </c>
      <c r="I51" s="19">
        <v>7064.4</v>
      </c>
      <c r="S51" s="6"/>
      <c r="T51" s="12"/>
      <c r="U51" s="12"/>
      <c r="V51" s="12"/>
    </row>
    <row r="52" spans="1:22" customFormat="1" ht="15" x14ac:dyDescent="0.25">
      <c r="A52" s="13"/>
      <c r="B52" s="51" t="s">
        <v>960</v>
      </c>
      <c r="C52" s="14"/>
      <c r="D52" s="14"/>
      <c r="E52" s="15"/>
      <c r="F52" s="16"/>
      <c r="G52" s="17"/>
      <c r="H52" s="18"/>
      <c r="I52" s="19"/>
      <c r="S52" s="6"/>
      <c r="T52" s="12"/>
      <c r="U52" s="12"/>
      <c r="V52" s="12"/>
    </row>
    <row r="53" spans="1:22" customFormat="1" ht="22.5" x14ac:dyDescent="0.25">
      <c r="A53" s="13" t="s">
        <v>155</v>
      </c>
      <c r="B53" s="14" t="s">
        <v>18</v>
      </c>
      <c r="C53" s="14" t="s">
        <v>156</v>
      </c>
      <c r="D53" s="14" t="s">
        <v>157</v>
      </c>
      <c r="E53" s="15" t="s">
        <v>158</v>
      </c>
      <c r="F53" s="16" t="s">
        <v>159</v>
      </c>
      <c r="G53" s="20">
        <v>1.5</v>
      </c>
      <c r="H53" s="18">
        <f t="shared" si="0"/>
        <v>19556.406666666666</v>
      </c>
      <c r="I53" s="19">
        <v>29334.61</v>
      </c>
      <c r="S53" s="6"/>
      <c r="T53" s="12"/>
      <c r="U53" s="12"/>
      <c r="V53" s="12"/>
    </row>
    <row r="54" spans="1:22" customFormat="1" ht="15" x14ac:dyDescent="0.25">
      <c r="A54" s="13" t="s">
        <v>160</v>
      </c>
      <c r="B54" s="14" t="s">
        <v>18</v>
      </c>
      <c r="C54" s="14" t="s">
        <v>161</v>
      </c>
      <c r="D54" s="14" t="s">
        <v>162</v>
      </c>
      <c r="E54" s="15" t="s">
        <v>163</v>
      </c>
      <c r="F54" s="16" t="s">
        <v>164</v>
      </c>
      <c r="G54" s="22">
        <v>0.153</v>
      </c>
      <c r="H54" s="18">
        <f t="shared" si="0"/>
        <v>71806.339869281059</v>
      </c>
      <c r="I54" s="19">
        <v>10986.37</v>
      </c>
      <c r="S54" s="6"/>
      <c r="T54" s="12"/>
      <c r="U54" s="12"/>
      <c r="V54" s="12"/>
    </row>
    <row r="55" spans="1:22" customFormat="1" ht="45" x14ac:dyDescent="0.25">
      <c r="A55" s="13" t="s">
        <v>165</v>
      </c>
      <c r="B55" s="14" t="s">
        <v>18</v>
      </c>
      <c r="C55" s="14" t="s">
        <v>166</v>
      </c>
      <c r="D55" s="14" t="s">
        <v>167</v>
      </c>
      <c r="E55" s="15" t="s">
        <v>168</v>
      </c>
      <c r="F55" s="16" t="s">
        <v>159</v>
      </c>
      <c r="G55" s="20">
        <v>6.2</v>
      </c>
      <c r="H55" s="18">
        <f t="shared" si="0"/>
        <v>6560.9870967741936</v>
      </c>
      <c r="I55" s="19">
        <v>40678.120000000003</v>
      </c>
      <c r="S55" s="6"/>
      <c r="T55" s="12"/>
      <c r="U55" s="12"/>
      <c r="V55" s="12"/>
    </row>
    <row r="56" spans="1:22" customFormat="1" ht="15" x14ac:dyDescent="0.25">
      <c r="A56" s="13" t="s">
        <v>169</v>
      </c>
      <c r="B56" s="14" t="s">
        <v>18</v>
      </c>
      <c r="C56" s="14" t="s">
        <v>170</v>
      </c>
      <c r="D56" s="14" t="s">
        <v>171</v>
      </c>
      <c r="E56" s="15" t="s">
        <v>172</v>
      </c>
      <c r="F56" s="16" t="s">
        <v>164</v>
      </c>
      <c r="G56" s="23">
        <v>0.14280000000000001</v>
      </c>
      <c r="H56" s="18">
        <f t="shared" si="0"/>
        <v>52100</v>
      </c>
      <c r="I56" s="19">
        <v>7439.88</v>
      </c>
      <c r="S56" s="6"/>
      <c r="T56" s="12"/>
      <c r="U56" s="12"/>
      <c r="V56" s="12"/>
    </row>
    <row r="57" spans="1:22" customFormat="1" ht="15" x14ac:dyDescent="0.25">
      <c r="A57" s="13" t="s">
        <v>173</v>
      </c>
      <c r="B57" s="14" t="s">
        <v>18</v>
      </c>
      <c r="C57" s="14" t="s">
        <v>174</v>
      </c>
      <c r="D57" s="14" t="s">
        <v>162</v>
      </c>
      <c r="E57" s="15" t="s">
        <v>163</v>
      </c>
      <c r="F57" s="16" t="s">
        <v>164</v>
      </c>
      <c r="G57" s="23">
        <v>0.48959999999999998</v>
      </c>
      <c r="H57" s="18">
        <f t="shared" si="0"/>
        <v>71806.311274509819</v>
      </c>
      <c r="I57" s="19">
        <v>35156.370000000003</v>
      </c>
      <c r="S57" s="6"/>
      <c r="T57" s="12"/>
      <c r="U57" s="12"/>
      <c r="V57" s="12"/>
    </row>
    <row r="58" spans="1:22" customFormat="1" ht="15" x14ac:dyDescent="0.25">
      <c r="A58" s="13" t="s">
        <v>175</v>
      </c>
      <c r="B58" s="14" t="s">
        <v>18</v>
      </c>
      <c r="C58" s="14" t="s">
        <v>176</v>
      </c>
      <c r="D58" s="14" t="s">
        <v>177</v>
      </c>
      <c r="E58" s="15" t="s">
        <v>178</v>
      </c>
      <c r="F58" s="16" t="s">
        <v>159</v>
      </c>
      <c r="G58" s="17">
        <v>1</v>
      </c>
      <c r="H58" s="18">
        <f t="shared" si="0"/>
        <v>1365.45</v>
      </c>
      <c r="I58" s="19">
        <v>1365.45</v>
      </c>
      <c r="S58" s="6"/>
      <c r="T58" s="12"/>
      <c r="U58" s="12"/>
      <c r="V58" s="12"/>
    </row>
    <row r="59" spans="1:22" customFormat="1" ht="15" x14ac:dyDescent="0.25">
      <c r="A59" s="13" t="s">
        <v>179</v>
      </c>
      <c r="B59" s="14" t="s">
        <v>18</v>
      </c>
      <c r="C59" s="14" t="s">
        <v>180</v>
      </c>
      <c r="D59" s="14" t="s">
        <v>162</v>
      </c>
      <c r="E59" s="15" t="s">
        <v>163</v>
      </c>
      <c r="F59" s="16" t="s">
        <v>164</v>
      </c>
      <c r="G59" s="22">
        <v>0.10199999999999999</v>
      </c>
      <c r="H59" s="18">
        <f t="shared" si="0"/>
        <v>71806.27450980393</v>
      </c>
      <c r="I59" s="19">
        <v>7324.24</v>
      </c>
      <c r="S59" s="6"/>
      <c r="T59" s="12"/>
      <c r="U59" s="12"/>
      <c r="V59" s="12"/>
    </row>
    <row r="60" spans="1:22" customFormat="1" ht="15" x14ac:dyDescent="0.25">
      <c r="A60" s="13" t="s">
        <v>181</v>
      </c>
      <c r="B60" s="14" t="s">
        <v>18</v>
      </c>
      <c r="C60" s="14" t="s">
        <v>182</v>
      </c>
      <c r="D60" s="14" t="s">
        <v>183</v>
      </c>
      <c r="E60" s="15" t="s">
        <v>184</v>
      </c>
      <c r="F60" s="16" t="s">
        <v>159</v>
      </c>
      <c r="G60" s="20">
        <v>1.3</v>
      </c>
      <c r="H60" s="18">
        <f t="shared" si="0"/>
        <v>2615.353846153846</v>
      </c>
      <c r="I60" s="19">
        <v>3399.96</v>
      </c>
      <c r="S60" s="6"/>
      <c r="T60" s="12"/>
      <c r="U60" s="12"/>
      <c r="V60" s="12"/>
    </row>
    <row r="61" spans="1:22" customFormat="1" ht="15" x14ac:dyDescent="0.25">
      <c r="A61" s="13" t="s">
        <v>185</v>
      </c>
      <c r="B61" s="14" t="s">
        <v>18</v>
      </c>
      <c r="C61" s="14" t="s">
        <v>186</v>
      </c>
      <c r="D61" s="14" t="s">
        <v>187</v>
      </c>
      <c r="E61" s="15" t="s">
        <v>188</v>
      </c>
      <c r="F61" s="16" t="s">
        <v>164</v>
      </c>
      <c r="G61" s="23">
        <v>0.1326</v>
      </c>
      <c r="H61" s="18">
        <f t="shared" si="0"/>
        <v>348287.40573152341</v>
      </c>
      <c r="I61" s="19">
        <v>46182.91</v>
      </c>
      <c r="S61" s="6"/>
      <c r="T61" s="12"/>
      <c r="U61" s="12"/>
      <c r="V61" s="12"/>
    </row>
    <row r="62" spans="1:22" customFormat="1" ht="15" x14ac:dyDescent="0.25">
      <c r="A62" s="13" t="s">
        <v>189</v>
      </c>
      <c r="B62" s="14" t="s">
        <v>18</v>
      </c>
      <c r="C62" s="14" t="s">
        <v>190</v>
      </c>
      <c r="D62" s="14" t="s">
        <v>191</v>
      </c>
      <c r="E62" s="15" t="s">
        <v>192</v>
      </c>
      <c r="F62" s="16" t="s">
        <v>159</v>
      </c>
      <c r="G62" s="20">
        <v>0.2</v>
      </c>
      <c r="H62" s="18">
        <f t="shared" si="0"/>
        <v>12148.65</v>
      </c>
      <c r="I62" s="19">
        <v>2429.73</v>
      </c>
      <c r="S62" s="6"/>
      <c r="T62" s="12"/>
      <c r="U62" s="12"/>
      <c r="V62" s="12"/>
    </row>
    <row r="63" spans="1:22" customFormat="1" ht="15" x14ac:dyDescent="0.25">
      <c r="A63" s="13" t="s">
        <v>193</v>
      </c>
      <c r="B63" s="14" t="s">
        <v>18</v>
      </c>
      <c r="C63" s="14" t="s">
        <v>194</v>
      </c>
      <c r="D63" s="14" t="s">
        <v>195</v>
      </c>
      <c r="E63" s="15" t="s">
        <v>196</v>
      </c>
      <c r="F63" s="16" t="s">
        <v>164</v>
      </c>
      <c r="G63" s="23">
        <v>5.1000000000000004E-3</v>
      </c>
      <c r="H63" s="18">
        <f t="shared" si="0"/>
        <v>559345.09803921566</v>
      </c>
      <c r="I63" s="19">
        <v>2852.66</v>
      </c>
      <c r="S63" s="6"/>
      <c r="T63" s="12"/>
      <c r="U63" s="12"/>
      <c r="V63" s="12"/>
    </row>
    <row r="64" spans="1:22" customFormat="1" ht="15" x14ac:dyDescent="0.25">
      <c r="A64" s="13" t="s">
        <v>197</v>
      </c>
      <c r="B64" s="14" t="s">
        <v>18</v>
      </c>
      <c r="C64" s="14" t="s">
        <v>198</v>
      </c>
      <c r="D64" s="14" t="s">
        <v>199</v>
      </c>
      <c r="E64" s="15" t="s">
        <v>200</v>
      </c>
      <c r="F64" s="16" t="s">
        <v>201</v>
      </c>
      <c r="G64" s="20">
        <v>15.3</v>
      </c>
      <c r="H64" s="18">
        <f t="shared" si="0"/>
        <v>608.93986928104573</v>
      </c>
      <c r="I64" s="19">
        <v>9316.7800000000007</v>
      </c>
      <c r="S64" s="6"/>
      <c r="T64" s="12"/>
      <c r="U64" s="12"/>
      <c r="V64" s="12"/>
    </row>
    <row r="65" spans="1:22" customFormat="1" ht="33.75" x14ac:dyDescent="0.25">
      <c r="A65" s="13" t="s">
        <v>202</v>
      </c>
      <c r="B65" s="14" t="s">
        <v>18</v>
      </c>
      <c r="C65" s="14" t="s">
        <v>203</v>
      </c>
      <c r="D65" s="14" t="s">
        <v>204</v>
      </c>
      <c r="E65" s="15" t="s">
        <v>205</v>
      </c>
      <c r="F65" s="16" t="s">
        <v>159</v>
      </c>
      <c r="G65" s="20">
        <v>1.5</v>
      </c>
      <c r="H65" s="18">
        <f t="shared" si="0"/>
        <v>27649.119999999999</v>
      </c>
      <c r="I65" s="19">
        <v>41473.68</v>
      </c>
      <c r="S65" s="6"/>
      <c r="T65" s="12"/>
      <c r="U65" s="12"/>
      <c r="V65" s="12"/>
    </row>
    <row r="66" spans="1:22" customFormat="1" ht="15" x14ac:dyDescent="0.25">
      <c r="A66" s="13" t="s">
        <v>206</v>
      </c>
      <c r="B66" s="14" t="s">
        <v>18</v>
      </c>
      <c r="C66" s="14" t="s">
        <v>207</v>
      </c>
      <c r="D66" s="14" t="s">
        <v>208</v>
      </c>
      <c r="E66" s="15" t="s">
        <v>209</v>
      </c>
      <c r="F66" s="16" t="s">
        <v>164</v>
      </c>
      <c r="G66" s="22">
        <v>0.153</v>
      </c>
      <c r="H66" s="18">
        <f t="shared" si="0"/>
        <v>251823.98692810457</v>
      </c>
      <c r="I66" s="19">
        <v>38529.07</v>
      </c>
      <c r="S66" s="6"/>
      <c r="T66" s="12"/>
      <c r="U66" s="12"/>
      <c r="V66" s="12"/>
    </row>
    <row r="67" spans="1:22" customFormat="1" ht="22.5" x14ac:dyDescent="0.25">
      <c r="A67" s="13" t="s">
        <v>210</v>
      </c>
      <c r="B67" s="14" t="s">
        <v>18</v>
      </c>
      <c r="C67" s="14" t="s">
        <v>211</v>
      </c>
      <c r="D67" s="14" t="s">
        <v>212</v>
      </c>
      <c r="E67" s="15" t="s">
        <v>213</v>
      </c>
      <c r="F67" s="16" t="s">
        <v>214</v>
      </c>
      <c r="G67" s="17">
        <v>1</v>
      </c>
      <c r="H67" s="18">
        <f t="shared" si="0"/>
        <v>5052.91</v>
      </c>
      <c r="I67" s="19">
        <v>5052.91</v>
      </c>
      <c r="S67" s="6"/>
      <c r="T67" s="12"/>
      <c r="U67" s="12"/>
      <c r="V67" s="12"/>
    </row>
    <row r="68" spans="1:22" customFormat="1" ht="15" x14ac:dyDescent="0.25">
      <c r="A68" s="13" t="s">
        <v>215</v>
      </c>
      <c r="B68" s="14" t="s">
        <v>18</v>
      </c>
      <c r="C68" s="14" t="s">
        <v>216</v>
      </c>
      <c r="D68" s="14" t="s">
        <v>217</v>
      </c>
      <c r="E68" s="15" t="s">
        <v>218</v>
      </c>
      <c r="F68" s="16" t="s">
        <v>46</v>
      </c>
      <c r="G68" s="21">
        <v>0.63</v>
      </c>
      <c r="H68" s="18">
        <f t="shared" si="0"/>
        <v>20915.984126984127</v>
      </c>
      <c r="I68" s="19">
        <v>13177.07</v>
      </c>
      <c r="S68" s="6"/>
      <c r="T68" s="12"/>
      <c r="U68" s="12"/>
      <c r="V68" s="12"/>
    </row>
    <row r="69" spans="1:22" customFormat="1" ht="33.75" x14ac:dyDescent="0.25">
      <c r="A69" s="13" t="s">
        <v>219</v>
      </c>
      <c r="B69" s="14" t="s">
        <v>18</v>
      </c>
      <c r="C69" s="14" t="s">
        <v>220</v>
      </c>
      <c r="D69" s="14" t="s">
        <v>221</v>
      </c>
      <c r="E69" s="15" t="s">
        <v>222</v>
      </c>
      <c r="F69" s="16" t="s">
        <v>159</v>
      </c>
      <c r="G69" s="20">
        <v>6.2</v>
      </c>
      <c r="H69" s="18">
        <f t="shared" si="0"/>
        <v>17430.332258064514</v>
      </c>
      <c r="I69" s="19">
        <v>108068.06</v>
      </c>
      <c r="S69" s="6"/>
      <c r="T69" s="12"/>
      <c r="U69" s="12"/>
      <c r="V69" s="12"/>
    </row>
    <row r="70" spans="1:22" customFormat="1" ht="22.5" x14ac:dyDescent="0.25">
      <c r="A70" s="13" t="s">
        <v>223</v>
      </c>
      <c r="B70" s="14" t="s">
        <v>18</v>
      </c>
      <c r="C70" s="14" t="s">
        <v>224</v>
      </c>
      <c r="D70" s="14" t="s">
        <v>225</v>
      </c>
      <c r="E70" s="15" t="s">
        <v>226</v>
      </c>
      <c r="F70" s="16" t="s">
        <v>201</v>
      </c>
      <c r="G70" s="20">
        <v>632.4</v>
      </c>
      <c r="H70" s="18">
        <f t="shared" si="0"/>
        <v>11.25999367488931</v>
      </c>
      <c r="I70" s="19">
        <v>7120.82</v>
      </c>
      <c r="S70" s="6"/>
      <c r="T70" s="12"/>
      <c r="U70" s="12"/>
      <c r="V70" s="12"/>
    </row>
    <row r="71" spans="1:22" customFormat="1" ht="22.5" x14ac:dyDescent="0.25">
      <c r="A71" s="13" t="s">
        <v>227</v>
      </c>
      <c r="B71" s="14" t="s">
        <v>18</v>
      </c>
      <c r="C71" s="14" t="s">
        <v>228</v>
      </c>
      <c r="D71" s="14" t="s">
        <v>229</v>
      </c>
      <c r="E71" s="15" t="s">
        <v>230</v>
      </c>
      <c r="F71" s="16" t="s">
        <v>46</v>
      </c>
      <c r="G71" s="17">
        <v>21</v>
      </c>
      <c r="H71" s="18">
        <f t="shared" si="0"/>
        <v>170.12</v>
      </c>
      <c r="I71" s="19">
        <v>3572.52</v>
      </c>
      <c r="S71" s="6"/>
      <c r="T71" s="12"/>
      <c r="U71" s="12"/>
      <c r="V71" s="12"/>
    </row>
    <row r="72" spans="1:22" customFormat="1" ht="22.5" x14ac:dyDescent="0.25">
      <c r="A72" s="13" t="s">
        <v>231</v>
      </c>
      <c r="B72" s="14" t="s">
        <v>18</v>
      </c>
      <c r="C72" s="14" t="s">
        <v>232</v>
      </c>
      <c r="D72" s="14" t="s">
        <v>233</v>
      </c>
      <c r="E72" s="15" t="s">
        <v>234</v>
      </c>
      <c r="F72" s="16" t="s">
        <v>159</v>
      </c>
      <c r="G72" s="20">
        <v>1.5</v>
      </c>
      <c r="H72" s="18">
        <f t="shared" si="0"/>
        <v>33625.340000000004</v>
      </c>
      <c r="I72" s="19">
        <v>50438.01</v>
      </c>
      <c r="S72" s="6"/>
      <c r="T72" s="12"/>
      <c r="U72" s="12"/>
      <c r="V72" s="12"/>
    </row>
    <row r="73" spans="1:22" customFormat="1" ht="22.5" x14ac:dyDescent="0.25">
      <c r="A73" s="13" t="s">
        <v>235</v>
      </c>
      <c r="B73" s="14" t="s">
        <v>18</v>
      </c>
      <c r="C73" s="14" t="s">
        <v>236</v>
      </c>
      <c r="D73" s="14" t="s">
        <v>237</v>
      </c>
      <c r="E73" s="15" t="s">
        <v>238</v>
      </c>
      <c r="F73" s="16" t="s">
        <v>201</v>
      </c>
      <c r="G73" s="17">
        <v>153</v>
      </c>
      <c r="H73" s="18">
        <f t="shared" si="0"/>
        <v>77.45</v>
      </c>
      <c r="I73" s="19">
        <v>11849.85</v>
      </c>
      <c r="S73" s="6"/>
      <c r="T73" s="12"/>
      <c r="U73" s="12"/>
      <c r="V73" s="12"/>
    </row>
    <row r="74" spans="1:22" customFormat="1" ht="22.5" x14ac:dyDescent="0.25">
      <c r="A74" s="13" t="s">
        <v>239</v>
      </c>
      <c r="B74" s="14" t="s">
        <v>18</v>
      </c>
      <c r="C74" s="14" t="s">
        <v>240</v>
      </c>
      <c r="D74" s="14" t="s">
        <v>241</v>
      </c>
      <c r="E74" s="15" t="s">
        <v>242</v>
      </c>
      <c r="F74" s="16" t="s">
        <v>46</v>
      </c>
      <c r="G74" s="17">
        <v>5</v>
      </c>
      <c r="H74" s="18">
        <f t="shared" si="0"/>
        <v>600.46</v>
      </c>
      <c r="I74" s="19">
        <v>3002.3</v>
      </c>
      <c r="S74" s="6"/>
      <c r="T74" s="12"/>
      <c r="U74" s="12"/>
      <c r="V74" s="12"/>
    </row>
    <row r="75" spans="1:22" customFormat="1" ht="15" x14ac:dyDescent="0.25">
      <c r="A75" s="13" t="s">
        <v>243</v>
      </c>
      <c r="B75" s="14" t="s">
        <v>18</v>
      </c>
      <c r="C75" s="14" t="s">
        <v>244</v>
      </c>
      <c r="D75" s="14" t="s">
        <v>245</v>
      </c>
      <c r="E75" s="15" t="s">
        <v>246</v>
      </c>
      <c r="F75" s="16" t="s">
        <v>159</v>
      </c>
      <c r="G75" s="20">
        <v>4.5999999999999996</v>
      </c>
      <c r="H75" s="18">
        <f t="shared" si="0"/>
        <v>19381.771739130436</v>
      </c>
      <c r="I75" s="19">
        <v>89156.15</v>
      </c>
      <c r="S75" s="6"/>
      <c r="T75" s="12"/>
      <c r="U75" s="12"/>
      <c r="V75" s="12"/>
    </row>
    <row r="76" spans="1:22" customFormat="1" ht="15" x14ac:dyDescent="0.25">
      <c r="A76" s="13" t="s">
        <v>247</v>
      </c>
      <c r="B76" s="14" t="s">
        <v>18</v>
      </c>
      <c r="C76" s="14" t="s">
        <v>248</v>
      </c>
      <c r="D76" s="14" t="s">
        <v>249</v>
      </c>
      <c r="E76" s="15" t="s">
        <v>250</v>
      </c>
      <c r="F76" s="16" t="s">
        <v>159</v>
      </c>
      <c r="G76" s="17">
        <v>2</v>
      </c>
      <c r="H76" s="18">
        <f t="shared" si="0"/>
        <v>8442.43</v>
      </c>
      <c r="I76" s="19">
        <v>16884.86</v>
      </c>
      <c r="S76" s="6"/>
      <c r="T76" s="12"/>
      <c r="U76" s="12"/>
      <c r="V76" s="12"/>
    </row>
    <row r="77" spans="1:22" customFormat="1" ht="15" x14ac:dyDescent="0.25">
      <c r="A77" s="13" t="s">
        <v>251</v>
      </c>
      <c r="B77" s="14" t="s">
        <v>18</v>
      </c>
      <c r="C77" s="14" t="s">
        <v>252</v>
      </c>
      <c r="D77" s="14" t="s">
        <v>253</v>
      </c>
      <c r="E77" s="15" t="s">
        <v>254</v>
      </c>
      <c r="F77" s="16" t="s">
        <v>159</v>
      </c>
      <c r="G77" s="20">
        <v>2.6</v>
      </c>
      <c r="H77" s="18">
        <f t="shared" si="0"/>
        <v>17422.330769230768</v>
      </c>
      <c r="I77" s="19">
        <v>45298.06</v>
      </c>
      <c r="S77" s="6"/>
      <c r="T77" s="12"/>
      <c r="U77" s="12"/>
      <c r="V77" s="12"/>
    </row>
    <row r="78" spans="1:22" customFormat="1" ht="15" x14ac:dyDescent="0.25">
      <c r="A78" s="13" t="s">
        <v>255</v>
      </c>
      <c r="B78" s="14" t="s">
        <v>18</v>
      </c>
      <c r="C78" s="14" t="s">
        <v>256</v>
      </c>
      <c r="D78" s="14" t="s">
        <v>257</v>
      </c>
      <c r="E78" s="15" t="s">
        <v>258</v>
      </c>
      <c r="F78" s="16" t="s">
        <v>214</v>
      </c>
      <c r="G78" s="17">
        <v>25</v>
      </c>
      <c r="H78" s="18">
        <f t="shared" si="0"/>
        <v>826.4</v>
      </c>
      <c r="I78" s="19">
        <v>20660</v>
      </c>
      <c r="S78" s="6"/>
      <c r="T78" s="12"/>
      <c r="U78" s="12"/>
      <c r="V78" s="12"/>
    </row>
    <row r="79" spans="1:22" customFormat="1" ht="22.5" x14ac:dyDescent="0.25">
      <c r="A79" s="13" t="s">
        <v>259</v>
      </c>
      <c r="B79" s="14" t="s">
        <v>18</v>
      </c>
      <c r="C79" s="14" t="s">
        <v>260</v>
      </c>
      <c r="D79" s="14" t="s">
        <v>261</v>
      </c>
      <c r="E79" s="15" t="s">
        <v>262</v>
      </c>
      <c r="F79" s="16" t="s">
        <v>159</v>
      </c>
      <c r="G79" s="20">
        <v>0.2</v>
      </c>
      <c r="H79" s="18">
        <f t="shared" si="0"/>
        <v>54068.950000000004</v>
      </c>
      <c r="I79" s="19">
        <v>10813.79</v>
      </c>
      <c r="S79" s="6"/>
      <c r="T79" s="12"/>
      <c r="U79" s="12"/>
      <c r="V79" s="12"/>
    </row>
    <row r="80" spans="1:22" customFormat="1" ht="22.5" x14ac:dyDescent="0.25">
      <c r="A80" s="13" t="s">
        <v>263</v>
      </c>
      <c r="B80" s="14" t="s">
        <v>18</v>
      </c>
      <c r="C80" s="14" t="s">
        <v>264</v>
      </c>
      <c r="D80" s="14" t="s">
        <v>265</v>
      </c>
      <c r="E80" s="15" t="s">
        <v>266</v>
      </c>
      <c r="F80" s="16" t="s">
        <v>201</v>
      </c>
      <c r="G80" s="20">
        <v>20.6</v>
      </c>
      <c r="H80" s="18">
        <f t="shared" si="0"/>
        <v>281.25</v>
      </c>
      <c r="I80" s="19">
        <v>5793.75</v>
      </c>
      <c r="S80" s="6"/>
      <c r="T80" s="12"/>
      <c r="U80" s="12"/>
      <c r="V80" s="12"/>
    </row>
    <row r="81" spans="1:22" customFormat="1" ht="22.5" x14ac:dyDescent="0.25">
      <c r="A81" s="13" t="s">
        <v>267</v>
      </c>
      <c r="B81" s="14" t="s">
        <v>18</v>
      </c>
      <c r="C81" s="14" t="s">
        <v>268</v>
      </c>
      <c r="D81" s="14" t="s">
        <v>269</v>
      </c>
      <c r="E81" s="15" t="s">
        <v>270</v>
      </c>
      <c r="F81" s="16" t="s">
        <v>159</v>
      </c>
      <c r="G81" s="20">
        <v>1.5</v>
      </c>
      <c r="H81" s="18">
        <f t="shared" si="0"/>
        <v>7771.3600000000006</v>
      </c>
      <c r="I81" s="19">
        <v>11657.04</v>
      </c>
      <c r="S81" s="6"/>
      <c r="T81" s="12"/>
      <c r="U81" s="12"/>
      <c r="V81" s="12"/>
    </row>
    <row r="82" spans="1:22" customFormat="1" ht="22.5" x14ac:dyDescent="0.25">
      <c r="A82" s="13" t="s">
        <v>271</v>
      </c>
      <c r="B82" s="14" t="s">
        <v>18</v>
      </c>
      <c r="C82" s="14" t="s">
        <v>272</v>
      </c>
      <c r="D82" s="14" t="s">
        <v>273</v>
      </c>
      <c r="E82" s="15" t="s">
        <v>274</v>
      </c>
      <c r="F82" s="16" t="s">
        <v>16</v>
      </c>
      <c r="G82" s="17">
        <v>10</v>
      </c>
      <c r="H82" s="18">
        <f t="shared" si="0"/>
        <v>569.15</v>
      </c>
      <c r="I82" s="19">
        <v>5691.5</v>
      </c>
      <c r="S82" s="6"/>
      <c r="T82" s="12"/>
      <c r="U82" s="12"/>
      <c r="V82" s="12"/>
    </row>
    <row r="83" spans="1:22" customFormat="1" ht="15" x14ac:dyDescent="0.25">
      <c r="A83" s="13"/>
      <c r="B83" s="51" t="s">
        <v>961</v>
      </c>
      <c r="C83" s="14"/>
      <c r="D83" s="14"/>
      <c r="E83" s="15"/>
      <c r="F83" s="16"/>
      <c r="G83" s="17"/>
      <c r="H83" s="18"/>
      <c r="I83" s="19"/>
      <c r="S83" s="6"/>
      <c r="T83" s="12"/>
      <c r="U83" s="12"/>
      <c r="V83" s="12"/>
    </row>
    <row r="84" spans="1:22" customFormat="1" ht="22.5" x14ac:dyDescent="0.25">
      <c r="A84" s="13" t="s">
        <v>275</v>
      </c>
      <c r="B84" s="14" t="s">
        <v>18</v>
      </c>
      <c r="C84" s="14" t="s">
        <v>276</v>
      </c>
      <c r="D84" s="14" t="s">
        <v>277</v>
      </c>
      <c r="E84" s="15" t="s">
        <v>278</v>
      </c>
      <c r="F84" s="16" t="s">
        <v>279</v>
      </c>
      <c r="G84" s="21">
        <v>0.04</v>
      </c>
      <c r="H84" s="18">
        <f t="shared" ref="H84:H95" si="1">I84/G84</f>
        <v>136292.75</v>
      </c>
      <c r="I84" s="19">
        <v>5451.71</v>
      </c>
      <c r="S84" s="6"/>
      <c r="T84" s="12"/>
      <c r="U84" s="12"/>
      <c r="V84" s="12"/>
    </row>
    <row r="85" spans="1:22" customFormat="1" ht="22.5" x14ac:dyDescent="0.25">
      <c r="A85" s="13" t="s">
        <v>280</v>
      </c>
      <c r="B85" s="14" t="s">
        <v>18</v>
      </c>
      <c r="C85" s="14" t="s">
        <v>281</v>
      </c>
      <c r="D85" s="14" t="s">
        <v>282</v>
      </c>
      <c r="E85" s="15" t="s">
        <v>283</v>
      </c>
      <c r="F85" s="16" t="s">
        <v>159</v>
      </c>
      <c r="G85" s="20">
        <v>0.3</v>
      </c>
      <c r="H85" s="18">
        <f t="shared" si="1"/>
        <v>24015.533333333333</v>
      </c>
      <c r="I85" s="19">
        <v>7204.66</v>
      </c>
      <c r="S85" s="6"/>
      <c r="T85" s="12"/>
      <c r="U85" s="12"/>
      <c r="V85" s="12"/>
    </row>
    <row r="86" spans="1:22" customFormat="1" ht="33.75" x14ac:dyDescent="0.25">
      <c r="A86" s="13" t="s">
        <v>284</v>
      </c>
      <c r="B86" s="14" t="s">
        <v>18</v>
      </c>
      <c r="C86" s="14" t="s">
        <v>285</v>
      </c>
      <c r="D86" s="14" t="s">
        <v>286</v>
      </c>
      <c r="E86" s="15" t="s">
        <v>287</v>
      </c>
      <c r="F86" s="16" t="s">
        <v>288</v>
      </c>
      <c r="G86" s="24">
        <v>1.8509999999999999E-2</v>
      </c>
      <c r="H86" s="18">
        <f t="shared" si="1"/>
        <v>85001.080497028626</v>
      </c>
      <c r="I86" s="19">
        <v>1573.37</v>
      </c>
      <c r="S86" s="6"/>
      <c r="T86" s="12"/>
      <c r="U86" s="12"/>
      <c r="V86" s="12"/>
    </row>
    <row r="87" spans="1:22" customFormat="1" ht="15" x14ac:dyDescent="0.25">
      <c r="A87" s="13" t="s">
        <v>289</v>
      </c>
      <c r="B87" s="14" t="s">
        <v>18</v>
      </c>
      <c r="C87" s="14" t="s">
        <v>290</v>
      </c>
      <c r="D87" s="14" t="s">
        <v>291</v>
      </c>
      <c r="E87" s="15" t="s">
        <v>292</v>
      </c>
      <c r="F87" s="16" t="s">
        <v>214</v>
      </c>
      <c r="G87" s="20">
        <v>0.3</v>
      </c>
      <c r="H87" s="18">
        <f t="shared" si="1"/>
        <v>14440.633333333333</v>
      </c>
      <c r="I87" s="19">
        <v>4332.1899999999996</v>
      </c>
      <c r="S87" s="6"/>
      <c r="T87" s="12"/>
      <c r="U87" s="12"/>
      <c r="V87" s="12"/>
    </row>
    <row r="88" spans="1:22" customFormat="1" ht="22.5" x14ac:dyDescent="0.25">
      <c r="A88" s="13" t="s">
        <v>293</v>
      </c>
      <c r="B88" s="14" t="s">
        <v>18</v>
      </c>
      <c r="C88" s="14" t="s">
        <v>294</v>
      </c>
      <c r="D88" s="14" t="s">
        <v>295</v>
      </c>
      <c r="E88" s="15" t="s">
        <v>296</v>
      </c>
      <c r="F88" s="16" t="s">
        <v>288</v>
      </c>
      <c r="G88" s="24">
        <v>3.3930000000000002E-2</v>
      </c>
      <c r="H88" s="18">
        <f t="shared" si="1"/>
        <v>55570.586501620979</v>
      </c>
      <c r="I88" s="19">
        <v>1885.51</v>
      </c>
      <c r="S88" s="6"/>
      <c r="T88" s="12"/>
      <c r="U88" s="12"/>
      <c r="V88" s="12"/>
    </row>
    <row r="89" spans="1:22" customFormat="1" ht="15" x14ac:dyDescent="0.25">
      <c r="A89" s="13" t="s">
        <v>297</v>
      </c>
      <c r="B89" s="14" t="s">
        <v>18</v>
      </c>
      <c r="C89" s="14" t="s">
        <v>298</v>
      </c>
      <c r="D89" s="14" t="s">
        <v>299</v>
      </c>
      <c r="E89" s="15" t="s">
        <v>300</v>
      </c>
      <c r="F89" s="16" t="s">
        <v>279</v>
      </c>
      <c r="G89" s="21">
        <v>0.04</v>
      </c>
      <c r="H89" s="18">
        <f t="shared" si="1"/>
        <v>75091.5</v>
      </c>
      <c r="I89" s="19">
        <v>3003.66</v>
      </c>
      <c r="S89" s="6"/>
      <c r="T89" s="12"/>
      <c r="U89" s="12"/>
      <c r="V89" s="12"/>
    </row>
    <row r="90" spans="1:22" customFormat="1" ht="15" x14ac:dyDescent="0.25">
      <c r="A90" s="13"/>
      <c r="B90" s="51" t="s">
        <v>963</v>
      </c>
      <c r="C90" s="14"/>
      <c r="D90" s="14"/>
      <c r="E90" s="15"/>
      <c r="F90" s="16"/>
      <c r="G90" s="21"/>
      <c r="H90" s="18"/>
      <c r="I90" s="19"/>
      <c r="S90" s="6"/>
      <c r="T90" s="12"/>
      <c r="U90" s="12"/>
      <c r="V90" s="12"/>
    </row>
    <row r="91" spans="1:22" customFormat="1" ht="15" x14ac:dyDescent="0.25">
      <c r="A91" s="13" t="s">
        <v>301</v>
      </c>
      <c r="B91" s="14" t="s">
        <v>18</v>
      </c>
      <c r="C91" s="14" t="s">
        <v>302</v>
      </c>
      <c r="D91" s="14" t="s">
        <v>303</v>
      </c>
      <c r="E91" s="15" t="s">
        <v>304</v>
      </c>
      <c r="F91" s="16" t="s">
        <v>159</v>
      </c>
      <c r="G91" s="17">
        <v>10</v>
      </c>
      <c r="H91" s="18">
        <f t="shared" si="1"/>
        <v>8914.7839999999997</v>
      </c>
      <c r="I91" s="19">
        <v>89147.839999999997</v>
      </c>
      <c r="S91" s="6"/>
      <c r="T91" s="12"/>
      <c r="U91" s="12"/>
      <c r="V91" s="12"/>
    </row>
    <row r="92" spans="1:22" customFormat="1" ht="15" x14ac:dyDescent="0.25">
      <c r="A92" s="13" t="s">
        <v>305</v>
      </c>
      <c r="B92" s="14" t="s">
        <v>18</v>
      </c>
      <c r="C92" s="14" t="s">
        <v>306</v>
      </c>
      <c r="D92" s="14" t="s">
        <v>307</v>
      </c>
      <c r="E92" s="15" t="s">
        <v>308</v>
      </c>
      <c r="F92" s="16" t="s">
        <v>46</v>
      </c>
      <c r="G92" s="20">
        <v>0.7</v>
      </c>
      <c r="H92" s="18">
        <f t="shared" si="1"/>
        <v>5869.5571428571429</v>
      </c>
      <c r="I92" s="19">
        <v>4108.6899999999996</v>
      </c>
      <c r="S92" s="6"/>
      <c r="T92" s="12"/>
      <c r="U92" s="12"/>
      <c r="V92" s="12"/>
    </row>
    <row r="93" spans="1:22" customFormat="1" ht="33.75" x14ac:dyDescent="0.25">
      <c r="A93" s="13" t="s">
        <v>309</v>
      </c>
      <c r="B93" s="14" t="s">
        <v>18</v>
      </c>
      <c r="C93" s="14" t="s">
        <v>310</v>
      </c>
      <c r="D93" s="14" t="s">
        <v>311</v>
      </c>
      <c r="E93" s="15" t="s">
        <v>312</v>
      </c>
      <c r="F93" s="16" t="s">
        <v>16</v>
      </c>
      <c r="G93" s="17">
        <v>31</v>
      </c>
      <c r="H93" s="18">
        <f t="shared" si="1"/>
        <v>898.62741935483871</v>
      </c>
      <c r="I93" s="19">
        <v>27857.45</v>
      </c>
      <c r="S93" s="6"/>
      <c r="T93" s="12"/>
      <c r="U93" s="12"/>
      <c r="V93" s="12"/>
    </row>
    <row r="94" spans="1:22" customFormat="1" ht="15" x14ac:dyDescent="0.25">
      <c r="A94" s="13"/>
      <c r="B94" s="51" t="s">
        <v>962</v>
      </c>
      <c r="C94" s="14"/>
      <c r="D94" s="14"/>
      <c r="E94" s="15"/>
      <c r="F94" s="16"/>
      <c r="G94" s="17"/>
      <c r="H94" s="18"/>
      <c r="I94" s="19"/>
      <c r="S94" s="6"/>
      <c r="T94" s="12"/>
      <c r="U94" s="12"/>
      <c r="V94" s="12"/>
    </row>
    <row r="95" spans="1:22" customFormat="1" ht="22.5" x14ac:dyDescent="0.25">
      <c r="A95" s="13" t="s">
        <v>313</v>
      </c>
      <c r="B95" s="14" t="s">
        <v>18</v>
      </c>
      <c r="C95" s="14" t="s">
        <v>314</v>
      </c>
      <c r="D95" s="14" t="s">
        <v>315</v>
      </c>
      <c r="E95" s="15" t="s">
        <v>316</v>
      </c>
      <c r="F95" s="16" t="s">
        <v>288</v>
      </c>
      <c r="G95" s="22">
        <v>0.17499999999999999</v>
      </c>
      <c r="H95" s="18">
        <f t="shared" si="1"/>
        <v>79.428571428571431</v>
      </c>
      <c r="I95" s="19">
        <v>13.9</v>
      </c>
      <c r="S95" s="6"/>
      <c r="T95" s="12"/>
      <c r="U95" s="12"/>
      <c r="V95" s="12"/>
    </row>
    <row r="96" spans="1:22" customFormat="1" ht="45" x14ac:dyDescent="0.25">
      <c r="A96" s="13" t="s">
        <v>317</v>
      </c>
      <c r="B96" s="14" t="s">
        <v>18</v>
      </c>
      <c r="C96" s="14" t="s">
        <v>318</v>
      </c>
      <c r="D96" s="14" t="s">
        <v>319</v>
      </c>
      <c r="E96" s="15" t="s">
        <v>320</v>
      </c>
      <c r="F96" s="16" t="s">
        <v>288</v>
      </c>
      <c r="G96" s="22">
        <v>0.17499999999999999</v>
      </c>
      <c r="H96" s="18">
        <f>I96/G96</f>
        <v>209.54285714285717</v>
      </c>
      <c r="I96" s="19">
        <v>36.67</v>
      </c>
      <c r="S96" s="6"/>
      <c r="T96" s="12"/>
      <c r="U96" s="12"/>
      <c r="V96" s="12"/>
    </row>
    <row r="97" spans="1:24" customFormat="1" ht="15" x14ac:dyDescent="0.25">
      <c r="A97" s="25"/>
      <c r="B97" s="26"/>
      <c r="C97" s="26"/>
      <c r="D97" s="26"/>
      <c r="E97" s="27" t="s">
        <v>321</v>
      </c>
      <c r="F97" s="59">
        <v>1477466.48</v>
      </c>
      <c r="G97" s="59"/>
      <c r="H97" s="59"/>
      <c r="I97" s="60"/>
      <c r="S97" s="6"/>
      <c r="T97" s="12"/>
      <c r="U97" s="12"/>
      <c r="V97" s="12"/>
      <c r="W97" s="28" t="s">
        <v>322</v>
      </c>
    </row>
    <row r="98" spans="1:24" customFormat="1" ht="15" x14ac:dyDescent="0.25">
      <c r="A98" s="7" t="s">
        <v>22</v>
      </c>
      <c r="B98" s="61" t="s">
        <v>323</v>
      </c>
      <c r="C98" s="62"/>
      <c r="D98" s="63"/>
      <c r="E98" s="8" t="s">
        <v>324</v>
      </c>
      <c r="F98" s="9"/>
      <c r="G98" s="10"/>
      <c r="H98" s="11"/>
      <c r="I98" s="11"/>
      <c r="S98" s="6"/>
      <c r="T98" s="12" t="s">
        <v>323</v>
      </c>
      <c r="U98" s="12" t="s">
        <v>0</v>
      </c>
      <c r="V98" s="12" t="s">
        <v>0</v>
      </c>
      <c r="W98" s="28"/>
      <c r="X98" s="29"/>
    </row>
    <row r="99" spans="1:24" customFormat="1" ht="15" x14ac:dyDescent="0.25">
      <c r="A99" s="41"/>
      <c r="B99" s="51" t="s">
        <v>964</v>
      </c>
      <c r="C99" s="42"/>
      <c r="D99" s="42"/>
      <c r="E99" s="43"/>
      <c r="F99" s="44"/>
      <c r="G99" s="45"/>
      <c r="H99" s="46"/>
      <c r="I99" s="47"/>
      <c r="S99" s="6"/>
      <c r="T99" s="12"/>
      <c r="U99" s="12"/>
      <c r="V99" s="12"/>
      <c r="W99" s="28"/>
      <c r="X99" s="29"/>
    </row>
    <row r="100" spans="1:24" customFormat="1" ht="33.75" x14ac:dyDescent="0.25">
      <c r="A100" s="13" t="s">
        <v>325</v>
      </c>
      <c r="B100" s="14" t="s">
        <v>326</v>
      </c>
      <c r="C100" s="14" t="s">
        <v>13</v>
      </c>
      <c r="D100" s="14" t="s">
        <v>327</v>
      </c>
      <c r="E100" s="15" t="s">
        <v>328</v>
      </c>
      <c r="F100" s="16" t="s">
        <v>159</v>
      </c>
      <c r="G100" s="21">
        <v>0.08</v>
      </c>
      <c r="H100" s="18">
        <f>I100/G100</f>
        <v>17251.75</v>
      </c>
      <c r="I100" s="19">
        <v>1380.14</v>
      </c>
      <c r="S100" s="6"/>
      <c r="T100" s="12"/>
      <c r="U100" s="12"/>
      <c r="V100" s="12"/>
      <c r="W100" s="28"/>
      <c r="X100" s="29"/>
    </row>
    <row r="101" spans="1:24" customFormat="1" ht="22.5" x14ac:dyDescent="0.25">
      <c r="A101" s="13" t="s">
        <v>329</v>
      </c>
      <c r="B101" s="14" t="s">
        <v>326</v>
      </c>
      <c r="C101" s="14" t="s">
        <v>22</v>
      </c>
      <c r="D101" s="14" t="s">
        <v>330</v>
      </c>
      <c r="E101" s="15" t="s">
        <v>331</v>
      </c>
      <c r="F101" s="16" t="s">
        <v>201</v>
      </c>
      <c r="G101" s="20">
        <v>8.1999999999999993</v>
      </c>
      <c r="H101" s="18">
        <f t="shared" ref="H101:H166" si="2">I101/G101</f>
        <v>351.51951219512199</v>
      </c>
      <c r="I101" s="19">
        <v>2882.46</v>
      </c>
      <c r="S101" s="6"/>
      <c r="T101" s="12"/>
      <c r="U101" s="12"/>
      <c r="V101" s="12"/>
      <c r="W101" s="28"/>
      <c r="X101" s="29"/>
    </row>
    <row r="102" spans="1:24" customFormat="1" ht="22.5" x14ac:dyDescent="0.25">
      <c r="A102" s="13" t="s">
        <v>332</v>
      </c>
      <c r="B102" s="14" t="s">
        <v>326</v>
      </c>
      <c r="C102" s="14" t="s">
        <v>26</v>
      </c>
      <c r="D102" s="14" t="s">
        <v>333</v>
      </c>
      <c r="E102" s="15" t="s">
        <v>334</v>
      </c>
      <c r="F102" s="16" t="s">
        <v>16</v>
      </c>
      <c r="G102" s="17">
        <v>1</v>
      </c>
      <c r="H102" s="18">
        <f t="shared" si="2"/>
        <v>500.68</v>
      </c>
      <c r="I102" s="19">
        <v>500.68</v>
      </c>
      <c r="S102" s="6"/>
      <c r="T102" s="12"/>
      <c r="U102" s="12"/>
      <c r="V102" s="12"/>
      <c r="W102" s="28"/>
      <c r="X102" s="29"/>
    </row>
    <row r="103" spans="1:24" customFormat="1" ht="15" x14ac:dyDescent="0.25">
      <c r="A103" s="13" t="s">
        <v>335</v>
      </c>
      <c r="B103" s="14" t="s">
        <v>326</v>
      </c>
      <c r="C103" s="14" t="s">
        <v>31</v>
      </c>
      <c r="D103" s="14" t="s">
        <v>336</v>
      </c>
      <c r="E103" s="15" t="s">
        <v>337</v>
      </c>
      <c r="F103" s="16" t="s">
        <v>16</v>
      </c>
      <c r="G103" s="17">
        <v>2</v>
      </c>
      <c r="H103" s="18">
        <f t="shared" si="2"/>
        <v>76.95</v>
      </c>
      <c r="I103" s="19">
        <v>153.9</v>
      </c>
      <c r="S103" s="6"/>
      <c r="T103" s="12"/>
      <c r="U103" s="12"/>
      <c r="V103" s="12"/>
      <c r="W103" s="28"/>
      <c r="X103" s="29"/>
    </row>
    <row r="104" spans="1:24" customFormat="1" ht="22.5" x14ac:dyDescent="0.25">
      <c r="A104" s="13" t="s">
        <v>338</v>
      </c>
      <c r="B104" s="14" t="s">
        <v>326</v>
      </c>
      <c r="C104" s="14" t="s">
        <v>35</v>
      </c>
      <c r="D104" s="14" t="s">
        <v>339</v>
      </c>
      <c r="E104" s="15" t="s">
        <v>340</v>
      </c>
      <c r="F104" s="16" t="s">
        <v>16</v>
      </c>
      <c r="G104" s="17">
        <v>1</v>
      </c>
      <c r="H104" s="18">
        <f t="shared" si="2"/>
        <v>66.16</v>
      </c>
      <c r="I104" s="19">
        <v>66.16</v>
      </c>
      <c r="S104" s="6"/>
      <c r="T104" s="12"/>
      <c r="U104" s="12"/>
      <c r="V104" s="12"/>
      <c r="W104" s="28"/>
      <c r="X104" s="29"/>
    </row>
    <row r="105" spans="1:24" customFormat="1" ht="22.5" x14ac:dyDescent="0.25">
      <c r="A105" s="13" t="s">
        <v>341</v>
      </c>
      <c r="B105" s="14" t="s">
        <v>326</v>
      </c>
      <c r="C105" s="14" t="s">
        <v>39</v>
      </c>
      <c r="D105" s="14" t="s">
        <v>342</v>
      </c>
      <c r="E105" s="15" t="s">
        <v>343</v>
      </c>
      <c r="F105" s="16" t="s">
        <v>16</v>
      </c>
      <c r="G105" s="17">
        <v>2</v>
      </c>
      <c r="H105" s="18">
        <f t="shared" si="2"/>
        <v>75.94</v>
      </c>
      <c r="I105" s="19">
        <v>151.88</v>
      </c>
      <c r="S105" s="6"/>
      <c r="T105" s="12"/>
      <c r="U105" s="12"/>
      <c r="V105" s="12"/>
      <c r="W105" s="28"/>
      <c r="X105" s="29"/>
    </row>
    <row r="106" spans="1:24" customFormat="1" ht="15" x14ac:dyDescent="0.25">
      <c r="A106" s="13" t="s">
        <v>344</v>
      </c>
      <c r="B106" s="14" t="s">
        <v>326</v>
      </c>
      <c r="C106" s="14" t="s">
        <v>43</v>
      </c>
      <c r="D106" s="14" t="s">
        <v>345</v>
      </c>
      <c r="E106" s="15" t="s">
        <v>346</v>
      </c>
      <c r="F106" s="16" t="s">
        <v>16</v>
      </c>
      <c r="G106" s="17">
        <v>2</v>
      </c>
      <c r="H106" s="18">
        <f t="shared" si="2"/>
        <v>55.66</v>
      </c>
      <c r="I106" s="19">
        <v>111.32</v>
      </c>
      <c r="S106" s="6"/>
      <c r="T106" s="12"/>
      <c r="U106" s="12"/>
      <c r="V106" s="12"/>
      <c r="W106" s="28"/>
      <c r="X106" s="29"/>
    </row>
    <row r="107" spans="1:24" customFormat="1" ht="33.75" x14ac:dyDescent="0.25">
      <c r="A107" s="13" t="s">
        <v>347</v>
      </c>
      <c r="B107" s="14" t="s">
        <v>326</v>
      </c>
      <c r="C107" s="14" t="s">
        <v>48</v>
      </c>
      <c r="D107" s="14" t="s">
        <v>348</v>
      </c>
      <c r="E107" s="15" t="s">
        <v>349</v>
      </c>
      <c r="F107" s="16" t="s">
        <v>16</v>
      </c>
      <c r="G107" s="17">
        <v>3</v>
      </c>
      <c r="H107" s="18">
        <f t="shared" si="2"/>
        <v>6116.0099999999993</v>
      </c>
      <c r="I107" s="19">
        <v>18348.03</v>
      </c>
      <c r="S107" s="6"/>
      <c r="T107" s="12"/>
      <c r="U107" s="12"/>
      <c r="V107" s="12"/>
      <c r="W107" s="28"/>
      <c r="X107" s="29"/>
    </row>
    <row r="108" spans="1:24" customFormat="1" ht="22.5" x14ac:dyDescent="0.25">
      <c r="A108" s="13" t="s">
        <v>350</v>
      </c>
      <c r="B108" s="14" t="s">
        <v>326</v>
      </c>
      <c r="C108" s="14" t="s">
        <v>52</v>
      </c>
      <c r="D108" s="14" t="s">
        <v>351</v>
      </c>
      <c r="E108" s="15" t="s">
        <v>352</v>
      </c>
      <c r="F108" s="16" t="s">
        <v>16</v>
      </c>
      <c r="G108" s="17">
        <v>8</v>
      </c>
      <c r="H108" s="18">
        <f t="shared" si="2"/>
        <v>604.44000000000005</v>
      </c>
      <c r="I108" s="19">
        <v>4835.5200000000004</v>
      </c>
      <c r="S108" s="6"/>
      <c r="T108" s="12"/>
      <c r="U108" s="12"/>
      <c r="V108" s="12"/>
      <c r="W108" s="28"/>
      <c r="X108" s="29"/>
    </row>
    <row r="109" spans="1:24" customFormat="1" ht="33.75" x14ac:dyDescent="0.25">
      <c r="A109" s="13" t="s">
        <v>353</v>
      </c>
      <c r="B109" s="14" t="s">
        <v>326</v>
      </c>
      <c r="C109" s="14" t="s">
        <v>56</v>
      </c>
      <c r="D109" s="14" t="s">
        <v>354</v>
      </c>
      <c r="E109" s="15" t="s">
        <v>355</v>
      </c>
      <c r="F109" s="16" t="s">
        <v>356</v>
      </c>
      <c r="G109" s="21">
        <v>0.19</v>
      </c>
      <c r="H109" s="18">
        <f t="shared" si="2"/>
        <v>8801.0526315789466</v>
      </c>
      <c r="I109" s="19">
        <v>1672.2</v>
      </c>
      <c r="S109" s="6"/>
      <c r="T109" s="12"/>
      <c r="U109" s="12"/>
      <c r="V109" s="12"/>
      <c r="W109" s="28"/>
      <c r="X109" s="29"/>
    </row>
    <row r="110" spans="1:24" customFormat="1" ht="33.75" x14ac:dyDescent="0.25">
      <c r="A110" s="13" t="s">
        <v>357</v>
      </c>
      <c r="B110" s="14" t="s">
        <v>326</v>
      </c>
      <c r="C110" s="14" t="s">
        <v>60</v>
      </c>
      <c r="D110" s="14" t="s">
        <v>358</v>
      </c>
      <c r="E110" s="15" t="s">
        <v>359</v>
      </c>
      <c r="F110" s="16" t="s">
        <v>159</v>
      </c>
      <c r="G110" s="21">
        <v>0.02</v>
      </c>
      <c r="H110" s="18">
        <f t="shared" si="2"/>
        <v>18109.5</v>
      </c>
      <c r="I110" s="19">
        <v>362.19</v>
      </c>
      <c r="S110" s="6"/>
      <c r="T110" s="12"/>
      <c r="U110" s="12"/>
      <c r="V110" s="12"/>
      <c r="W110" s="28"/>
      <c r="X110" s="29"/>
    </row>
    <row r="111" spans="1:24" customFormat="1" ht="22.5" x14ac:dyDescent="0.25">
      <c r="A111" s="13" t="s">
        <v>360</v>
      </c>
      <c r="B111" s="14" t="s">
        <v>326</v>
      </c>
      <c r="C111" s="14" t="s">
        <v>64</v>
      </c>
      <c r="D111" s="14" t="s">
        <v>361</v>
      </c>
      <c r="E111" s="15" t="s">
        <v>362</v>
      </c>
      <c r="F111" s="16" t="s">
        <v>201</v>
      </c>
      <c r="G111" s="21">
        <v>2.0499999999999998</v>
      </c>
      <c r="H111" s="18">
        <f t="shared" si="2"/>
        <v>143.80975609756098</v>
      </c>
      <c r="I111" s="19">
        <v>294.81</v>
      </c>
      <c r="S111" s="6"/>
      <c r="T111" s="12"/>
      <c r="U111" s="12"/>
      <c r="V111" s="12"/>
      <c r="W111" s="28"/>
      <c r="X111" s="29"/>
    </row>
    <row r="112" spans="1:24" customFormat="1" ht="22.5" x14ac:dyDescent="0.25">
      <c r="A112" s="13" t="s">
        <v>363</v>
      </c>
      <c r="B112" s="14" t="s">
        <v>326</v>
      </c>
      <c r="C112" s="14" t="s">
        <v>68</v>
      </c>
      <c r="D112" s="14" t="s">
        <v>364</v>
      </c>
      <c r="E112" s="15" t="s">
        <v>365</v>
      </c>
      <c r="F112" s="16" t="s">
        <v>16</v>
      </c>
      <c r="G112" s="17">
        <v>2</v>
      </c>
      <c r="H112" s="18">
        <f t="shared" si="2"/>
        <v>180.77</v>
      </c>
      <c r="I112" s="19">
        <v>361.54</v>
      </c>
      <c r="S112" s="6"/>
      <c r="T112" s="12"/>
      <c r="U112" s="12"/>
      <c r="V112" s="12"/>
      <c r="W112" s="28"/>
      <c r="X112" s="29"/>
    </row>
    <row r="113" spans="1:24" customFormat="1" ht="33.75" x14ac:dyDescent="0.25">
      <c r="A113" s="13" t="s">
        <v>366</v>
      </c>
      <c r="B113" s="14" t="s">
        <v>326</v>
      </c>
      <c r="C113" s="14" t="s">
        <v>72</v>
      </c>
      <c r="D113" s="14" t="s">
        <v>367</v>
      </c>
      <c r="E113" s="15" t="s">
        <v>368</v>
      </c>
      <c r="F113" s="16" t="s">
        <v>356</v>
      </c>
      <c r="G113" s="21">
        <v>0.02</v>
      </c>
      <c r="H113" s="18">
        <f t="shared" si="2"/>
        <v>4248</v>
      </c>
      <c r="I113" s="19">
        <v>84.96</v>
      </c>
      <c r="S113" s="6"/>
      <c r="T113" s="12"/>
      <c r="U113" s="12"/>
      <c r="V113" s="12"/>
      <c r="W113" s="28"/>
      <c r="X113" s="29"/>
    </row>
    <row r="114" spans="1:24" customFormat="1" ht="33.75" x14ac:dyDescent="0.25">
      <c r="A114" s="13" t="s">
        <v>369</v>
      </c>
      <c r="B114" s="14" t="s">
        <v>326</v>
      </c>
      <c r="C114" s="14" t="s">
        <v>76</v>
      </c>
      <c r="D114" s="14" t="s">
        <v>370</v>
      </c>
      <c r="E114" s="15" t="s">
        <v>371</v>
      </c>
      <c r="F114" s="16" t="s">
        <v>159</v>
      </c>
      <c r="G114" s="21">
        <v>0.02</v>
      </c>
      <c r="H114" s="18">
        <f t="shared" si="2"/>
        <v>19438.5</v>
      </c>
      <c r="I114" s="19">
        <v>388.77</v>
      </c>
      <c r="S114" s="6"/>
      <c r="T114" s="12"/>
      <c r="U114" s="12"/>
      <c r="V114" s="12"/>
      <c r="W114" s="28"/>
      <c r="X114" s="29"/>
    </row>
    <row r="115" spans="1:24" customFormat="1" ht="22.5" x14ac:dyDescent="0.25">
      <c r="A115" s="13" t="s">
        <v>372</v>
      </c>
      <c r="B115" s="14" t="s">
        <v>326</v>
      </c>
      <c r="C115" s="14" t="s">
        <v>80</v>
      </c>
      <c r="D115" s="14" t="s">
        <v>373</v>
      </c>
      <c r="E115" s="15" t="s">
        <v>374</v>
      </c>
      <c r="F115" s="16" t="s">
        <v>201</v>
      </c>
      <c r="G115" s="21">
        <v>2.0499999999999998</v>
      </c>
      <c r="H115" s="18">
        <f t="shared" si="2"/>
        <v>53.160975609756107</v>
      </c>
      <c r="I115" s="19">
        <v>108.98</v>
      </c>
      <c r="S115" s="6"/>
      <c r="T115" s="12"/>
      <c r="U115" s="12"/>
      <c r="V115" s="12"/>
      <c r="W115" s="28"/>
      <c r="X115" s="29"/>
    </row>
    <row r="116" spans="1:24" customFormat="1" ht="22.5" x14ac:dyDescent="0.25">
      <c r="A116" s="13" t="s">
        <v>375</v>
      </c>
      <c r="B116" s="14" t="s">
        <v>326</v>
      </c>
      <c r="C116" s="14" t="s">
        <v>84</v>
      </c>
      <c r="D116" s="14" t="s">
        <v>376</v>
      </c>
      <c r="E116" s="15" t="s">
        <v>377</v>
      </c>
      <c r="F116" s="16" t="s">
        <v>16</v>
      </c>
      <c r="G116" s="17">
        <v>1</v>
      </c>
      <c r="H116" s="18">
        <f t="shared" si="2"/>
        <v>67.61</v>
      </c>
      <c r="I116" s="19">
        <v>67.61</v>
      </c>
      <c r="S116" s="6"/>
      <c r="T116" s="12"/>
      <c r="U116" s="12"/>
      <c r="V116" s="12"/>
      <c r="W116" s="28"/>
      <c r="X116" s="29"/>
    </row>
    <row r="117" spans="1:24" customFormat="1" ht="33.75" x14ac:dyDescent="0.25">
      <c r="A117" s="13" t="s">
        <v>378</v>
      </c>
      <c r="B117" s="14" t="s">
        <v>326</v>
      </c>
      <c r="C117" s="14" t="s">
        <v>88</v>
      </c>
      <c r="D117" s="14" t="s">
        <v>379</v>
      </c>
      <c r="E117" s="15" t="s">
        <v>380</v>
      </c>
      <c r="F117" s="16" t="s">
        <v>16</v>
      </c>
      <c r="G117" s="17">
        <v>1</v>
      </c>
      <c r="H117" s="18">
        <f t="shared" si="2"/>
        <v>1252.4000000000001</v>
      </c>
      <c r="I117" s="19">
        <v>1252.4000000000001</v>
      </c>
      <c r="S117" s="6"/>
      <c r="T117" s="12"/>
      <c r="U117" s="12"/>
      <c r="V117" s="12"/>
      <c r="W117" s="28"/>
      <c r="X117" s="29"/>
    </row>
    <row r="118" spans="1:24" customFormat="1" ht="33.75" x14ac:dyDescent="0.25">
      <c r="A118" s="13" t="s">
        <v>381</v>
      </c>
      <c r="B118" s="14" t="s">
        <v>326</v>
      </c>
      <c r="C118" s="14" t="s">
        <v>92</v>
      </c>
      <c r="D118" s="14" t="s">
        <v>382</v>
      </c>
      <c r="E118" s="15" t="s">
        <v>383</v>
      </c>
      <c r="F118" s="16" t="s">
        <v>16</v>
      </c>
      <c r="G118" s="17">
        <v>2</v>
      </c>
      <c r="H118" s="18">
        <f t="shared" si="2"/>
        <v>1698.56</v>
      </c>
      <c r="I118" s="19">
        <v>3397.12</v>
      </c>
      <c r="S118" s="6"/>
      <c r="T118" s="12"/>
      <c r="U118" s="12"/>
      <c r="V118" s="12"/>
      <c r="W118" s="28"/>
      <c r="X118" s="29"/>
    </row>
    <row r="119" spans="1:24" customFormat="1" ht="33.75" x14ac:dyDescent="0.25">
      <c r="A119" s="13" t="s">
        <v>384</v>
      </c>
      <c r="B119" s="14" t="s">
        <v>326</v>
      </c>
      <c r="C119" s="14" t="s">
        <v>96</v>
      </c>
      <c r="D119" s="14" t="s">
        <v>385</v>
      </c>
      <c r="E119" s="15" t="s">
        <v>386</v>
      </c>
      <c r="F119" s="16" t="s">
        <v>356</v>
      </c>
      <c r="G119" s="21">
        <v>0.04</v>
      </c>
      <c r="H119" s="18">
        <f t="shared" si="2"/>
        <v>2349.75</v>
      </c>
      <c r="I119" s="19">
        <v>93.99</v>
      </c>
      <c r="S119" s="6"/>
      <c r="T119" s="12"/>
      <c r="U119" s="12"/>
      <c r="V119" s="12"/>
      <c r="W119" s="28"/>
      <c r="X119" s="29"/>
    </row>
    <row r="120" spans="1:24" customFormat="1" ht="15" x14ac:dyDescent="0.25">
      <c r="A120" s="13" t="s">
        <v>387</v>
      </c>
      <c r="B120" s="14" t="s">
        <v>326</v>
      </c>
      <c r="C120" s="14" t="s">
        <v>100</v>
      </c>
      <c r="D120" s="14" t="s">
        <v>388</v>
      </c>
      <c r="E120" s="15" t="s">
        <v>389</v>
      </c>
      <c r="F120" s="16" t="s">
        <v>214</v>
      </c>
      <c r="G120" s="20">
        <v>0.1</v>
      </c>
      <c r="H120" s="18">
        <f t="shared" si="2"/>
        <v>13524.5</v>
      </c>
      <c r="I120" s="19">
        <v>1352.45</v>
      </c>
      <c r="S120" s="6"/>
      <c r="T120" s="12"/>
      <c r="U120" s="12"/>
      <c r="V120" s="12"/>
      <c r="W120" s="28"/>
      <c r="X120" s="29"/>
    </row>
    <row r="121" spans="1:24" customFormat="1" ht="22.5" x14ac:dyDescent="0.25">
      <c r="A121" s="13" t="s">
        <v>390</v>
      </c>
      <c r="B121" s="14" t="s">
        <v>326</v>
      </c>
      <c r="C121" s="14" t="s">
        <v>104</v>
      </c>
      <c r="D121" s="14" t="s">
        <v>391</v>
      </c>
      <c r="E121" s="15" t="s">
        <v>392</v>
      </c>
      <c r="F121" s="16" t="s">
        <v>16</v>
      </c>
      <c r="G121" s="17">
        <v>1</v>
      </c>
      <c r="H121" s="18">
        <f t="shared" si="2"/>
        <v>9887.6</v>
      </c>
      <c r="I121" s="19">
        <v>9887.6</v>
      </c>
      <c r="S121" s="6"/>
      <c r="T121" s="12"/>
      <c r="U121" s="12"/>
      <c r="V121" s="12"/>
      <c r="W121" s="28"/>
      <c r="X121" s="29"/>
    </row>
    <row r="122" spans="1:24" customFormat="1" ht="22.5" x14ac:dyDescent="0.25">
      <c r="A122" s="13" t="s">
        <v>393</v>
      </c>
      <c r="B122" s="14" t="s">
        <v>326</v>
      </c>
      <c r="C122" s="14" t="s">
        <v>108</v>
      </c>
      <c r="D122" s="14" t="s">
        <v>394</v>
      </c>
      <c r="E122" s="15" t="s">
        <v>395</v>
      </c>
      <c r="F122" s="16" t="s">
        <v>16</v>
      </c>
      <c r="G122" s="17">
        <v>2</v>
      </c>
      <c r="H122" s="18">
        <f t="shared" si="2"/>
        <v>450.09</v>
      </c>
      <c r="I122" s="19">
        <v>900.18</v>
      </c>
      <c r="S122" s="6"/>
      <c r="T122" s="12"/>
      <c r="U122" s="12"/>
      <c r="V122" s="12"/>
      <c r="W122" s="28"/>
      <c r="X122" s="29"/>
    </row>
    <row r="123" spans="1:24" customFormat="1" ht="15" x14ac:dyDescent="0.25">
      <c r="A123" s="13" t="s">
        <v>396</v>
      </c>
      <c r="B123" s="14" t="s">
        <v>326</v>
      </c>
      <c r="C123" s="14" t="s">
        <v>112</v>
      </c>
      <c r="D123" s="14" t="s">
        <v>397</v>
      </c>
      <c r="E123" s="15" t="s">
        <v>398</v>
      </c>
      <c r="F123" s="16" t="s">
        <v>16</v>
      </c>
      <c r="G123" s="17">
        <v>1</v>
      </c>
      <c r="H123" s="18">
        <f t="shared" si="2"/>
        <v>583.69000000000005</v>
      </c>
      <c r="I123" s="19">
        <v>583.69000000000005</v>
      </c>
      <c r="S123" s="6"/>
      <c r="T123" s="12"/>
      <c r="U123" s="12"/>
      <c r="V123" s="12"/>
      <c r="W123" s="28"/>
      <c r="X123" s="29"/>
    </row>
    <row r="124" spans="1:24" customFormat="1" ht="22.5" x14ac:dyDescent="0.25">
      <c r="A124" s="13" t="s">
        <v>399</v>
      </c>
      <c r="B124" s="14" t="s">
        <v>326</v>
      </c>
      <c r="C124" s="14" t="s">
        <v>114</v>
      </c>
      <c r="D124" s="14" t="s">
        <v>400</v>
      </c>
      <c r="E124" s="15" t="s">
        <v>401</v>
      </c>
      <c r="F124" s="16" t="s">
        <v>16</v>
      </c>
      <c r="G124" s="17">
        <v>1</v>
      </c>
      <c r="H124" s="18">
        <f t="shared" si="2"/>
        <v>3845.13</v>
      </c>
      <c r="I124" s="19">
        <v>3845.13</v>
      </c>
      <c r="S124" s="6"/>
      <c r="T124" s="12"/>
      <c r="U124" s="12"/>
      <c r="V124" s="12"/>
      <c r="W124" s="28"/>
      <c r="X124" s="29"/>
    </row>
    <row r="125" spans="1:24" customFormat="1" ht="15" x14ac:dyDescent="0.25">
      <c r="A125" s="13" t="s">
        <v>402</v>
      </c>
      <c r="B125" s="14" t="s">
        <v>326</v>
      </c>
      <c r="C125" s="14" t="s">
        <v>118</v>
      </c>
      <c r="D125" s="14" t="s">
        <v>403</v>
      </c>
      <c r="E125" s="15" t="s">
        <v>404</v>
      </c>
      <c r="F125" s="16" t="s">
        <v>405</v>
      </c>
      <c r="G125" s="17">
        <v>1</v>
      </c>
      <c r="H125" s="18">
        <f t="shared" si="2"/>
        <v>320.79000000000002</v>
      </c>
      <c r="I125" s="19">
        <v>320.79000000000002</v>
      </c>
      <c r="S125" s="6"/>
      <c r="T125" s="12"/>
      <c r="U125" s="12"/>
      <c r="V125" s="12"/>
      <c r="W125" s="28"/>
      <c r="X125" s="29"/>
    </row>
    <row r="126" spans="1:24" customFormat="1" ht="22.5" x14ac:dyDescent="0.25">
      <c r="A126" s="13" t="s">
        <v>406</v>
      </c>
      <c r="B126" s="14" t="s">
        <v>326</v>
      </c>
      <c r="C126" s="14" t="s">
        <v>122</v>
      </c>
      <c r="D126" s="14" t="s">
        <v>407</v>
      </c>
      <c r="E126" s="15" t="s">
        <v>408</v>
      </c>
      <c r="F126" s="16" t="s">
        <v>16</v>
      </c>
      <c r="G126" s="17">
        <v>1</v>
      </c>
      <c r="H126" s="18">
        <f t="shared" si="2"/>
        <v>617.99</v>
      </c>
      <c r="I126" s="19">
        <v>617.99</v>
      </c>
      <c r="S126" s="6"/>
      <c r="T126" s="12"/>
      <c r="U126" s="12"/>
      <c r="V126" s="12"/>
      <c r="W126" s="28"/>
      <c r="X126" s="29"/>
    </row>
    <row r="127" spans="1:24" customFormat="1" ht="22.5" x14ac:dyDescent="0.25">
      <c r="A127" s="13" t="s">
        <v>409</v>
      </c>
      <c r="B127" s="14" t="s">
        <v>326</v>
      </c>
      <c r="C127" s="14" t="s">
        <v>126</v>
      </c>
      <c r="D127" s="14" t="s">
        <v>410</v>
      </c>
      <c r="E127" s="15" t="s">
        <v>411</v>
      </c>
      <c r="F127" s="16" t="s">
        <v>16</v>
      </c>
      <c r="G127" s="17">
        <v>1</v>
      </c>
      <c r="H127" s="18">
        <f t="shared" si="2"/>
        <v>1437.24</v>
      </c>
      <c r="I127" s="19">
        <v>1437.24</v>
      </c>
      <c r="S127" s="6"/>
      <c r="T127" s="12"/>
      <c r="U127" s="12"/>
      <c r="V127" s="12"/>
      <c r="W127" s="28"/>
      <c r="X127" s="29"/>
    </row>
    <row r="128" spans="1:24" customFormat="1" ht="15" x14ac:dyDescent="0.25">
      <c r="A128" s="13" t="s">
        <v>412</v>
      </c>
      <c r="B128" s="14" t="s">
        <v>326</v>
      </c>
      <c r="C128" s="14" t="s">
        <v>130</v>
      </c>
      <c r="D128" s="14" t="s">
        <v>413</v>
      </c>
      <c r="E128" s="15" t="s">
        <v>414</v>
      </c>
      <c r="F128" s="16" t="s">
        <v>288</v>
      </c>
      <c r="G128" s="22">
        <v>1.9E-2</v>
      </c>
      <c r="H128" s="18">
        <f t="shared" si="2"/>
        <v>161506.31578947368</v>
      </c>
      <c r="I128" s="19">
        <v>3068.62</v>
      </c>
      <c r="S128" s="6"/>
      <c r="T128" s="12"/>
      <c r="U128" s="12"/>
      <c r="V128" s="12"/>
      <c r="W128" s="28"/>
      <c r="X128" s="29"/>
    </row>
    <row r="129" spans="1:24" customFormat="1" ht="22.5" x14ac:dyDescent="0.25">
      <c r="A129" s="13" t="s">
        <v>415</v>
      </c>
      <c r="B129" s="14" t="s">
        <v>326</v>
      </c>
      <c r="C129" s="14" t="s">
        <v>132</v>
      </c>
      <c r="D129" s="14" t="s">
        <v>416</v>
      </c>
      <c r="E129" s="15" t="s">
        <v>417</v>
      </c>
      <c r="F129" s="16" t="s">
        <v>418</v>
      </c>
      <c r="G129" s="20">
        <v>0.8</v>
      </c>
      <c r="H129" s="18">
        <f t="shared" si="2"/>
        <v>4636.4624999999996</v>
      </c>
      <c r="I129" s="19">
        <v>3709.17</v>
      </c>
      <c r="S129" s="6"/>
      <c r="T129" s="12"/>
      <c r="U129" s="12"/>
      <c r="V129" s="12"/>
      <c r="W129" s="28"/>
      <c r="X129" s="29"/>
    </row>
    <row r="130" spans="1:24" customFormat="1" ht="22.5" x14ac:dyDescent="0.25">
      <c r="A130" s="13" t="s">
        <v>419</v>
      </c>
      <c r="B130" s="14" t="s">
        <v>326</v>
      </c>
      <c r="C130" s="14" t="s">
        <v>136</v>
      </c>
      <c r="D130" s="14" t="s">
        <v>420</v>
      </c>
      <c r="E130" s="15" t="s">
        <v>421</v>
      </c>
      <c r="F130" s="16" t="s">
        <v>159</v>
      </c>
      <c r="G130" s="22">
        <v>8.7999999999999995E-2</v>
      </c>
      <c r="H130" s="18">
        <f t="shared" si="2"/>
        <v>7379.659090909091</v>
      </c>
      <c r="I130" s="19">
        <v>649.41</v>
      </c>
      <c r="S130" s="6"/>
      <c r="T130" s="12"/>
      <c r="U130" s="12"/>
      <c r="V130" s="12"/>
      <c r="W130" s="28"/>
      <c r="X130" s="29"/>
    </row>
    <row r="131" spans="1:24" customFormat="1" ht="15" x14ac:dyDescent="0.25">
      <c r="A131" s="13"/>
      <c r="B131" s="51" t="s">
        <v>965</v>
      </c>
      <c r="C131" s="14"/>
      <c r="D131" s="14"/>
      <c r="E131" s="15"/>
      <c r="F131" s="16"/>
      <c r="G131" s="22"/>
      <c r="H131" s="18"/>
      <c r="I131" s="19"/>
      <c r="S131" s="6"/>
      <c r="T131" s="12"/>
      <c r="U131" s="12"/>
      <c r="V131" s="12"/>
      <c r="W131" s="28"/>
      <c r="X131" s="29"/>
    </row>
    <row r="132" spans="1:24" customFormat="1" ht="33.75" x14ac:dyDescent="0.25">
      <c r="A132" s="13" t="s">
        <v>422</v>
      </c>
      <c r="B132" s="14" t="s">
        <v>326</v>
      </c>
      <c r="C132" s="14" t="s">
        <v>140</v>
      </c>
      <c r="D132" s="14" t="s">
        <v>327</v>
      </c>
      <c r="E132" s="15" t="s">
        <v>328</v>
      </c>
      <c r="F132" s="16" t="s">
        <v>159</v>
      </c>
      <c r="G132" s="21">
        <v>0.08</v>
      </c>
      <c r="H132" s="18">
        <f t="shared" si="2"/>
        <v>17251.75</v>
      </c>
      <c r="I132" s="19">
        <v>1380.14</v>
      </c>
      <c r="S132" s="6"/>
      <c r="T132" s="12"/>
      <c r="U132" s="12"/>
      <c r="V132" s="12"/>
      <c r="W132" s="28"/>
      <c r="X132" s="29"/>
    </row>
    <row r="133" spans="1:24" customFormat="1" ht="22.5" x14ac:dyDescent="0.25">
      <c r="A133" s="13" t="s">
        <v>423</v>
      </c>
      <c r="B133" s="14" t="s">
        <v>326</v>
      </c>
      <c r="C133" s="14" t="s">
        <v>144</v>
      </c>
      <c r="D133" s="14" t="s">
        <v>330</v>
      </c>
      <c r="E133" s="15" t="s">
        <v>331</v>
      </c>
      <c r="F133" s="16" t="s">
        <v>201</v>
      </c>
      <c r="G133" s="20">
        <v>8.1999999999999993</v>
      </c>
      <c r="H133" s="18">
        <f t="shared" si="2"/>
        <v>351.51951219512199</v>
      </c>
      <c r="I133" s="19">
        <v>2882.46</v>
      </c>
      <c r="S133" s="6"/>
      <c r="T133" s="12"/>
      <c r="U133" s="12"/>
      <c r="V133" s="12"/>
      <c r="W133" s="28"/>
      <c r="X133" s="29"/>
    </row>
    <row r="134" spans="1:24" customFormat="1" ht="22.5" x14ac:dyDescent="0.25">
      <c r="A134" s="13" t="s">
        <v>424</v>
      </c>
      <c r="B134" s="14" t="s">
        <v>326</v>
      </c>
      <c r="C134" s="14" t="s">
        <v>148</v>
      </c>
      <c r="D134" s="14" t="s">
        <v>333</v>
      </c>
      <c r="E134" s="15" t="s">
        <v>334</v>
      </c>
      <c r="F134" s="16" t="s">
        <v>16</v>
      </c>
      <c r="G134" s="17">
        <v>1</v>
      </c>
      <c r="H134" s="18">
        <f t="shared" si="2"/>
        <v>500.68</v>
      </c>
      <c r="I134" s="19">
        <v>500.68</v>
      </c>
      <c r="S134" s="6"/>
      <c r="T134" s="12"/>
      <c r="U134" s="12"/>
      <c r="V134" s="12"/>
      <c r="W134" s="28"/>
      <c r="X134" s="29"/>
    </row>
    <row r="135" spans="1:24" customFormat="1" ht="22.5" x14ac:dyDescent="0.25">
      <c r="A135" s="13" t="s">
        <v>425</v>
      </c>
      <c r="B135" s="14" t="s">
        <v>326</v>
      </c>
      <c r="C135" s="14" t="s">
        <v>152</v>
      </c>
      <c r="D135" s="14" t="s">
        <v>339</v>
      </c>
      <c r="E135" s="15" t="s">
        <v>340</v>
      </c>
      <c r="F135" s="16" t="s">
        <v>16</v>
      </c>
      <c r="G135" s="17">
        <v>1</v>
      </c>
      <c r="H135" s="18">
        <f t="shared" si="2"/>
        <v>66.16</v>
      </c>
      <c r="I135" s="19">
        <v>66.16</v>
      </c>
      <c r="S135" s="6"/>
      <c r="T135" s="12"/>
      <c r="U135" s="12"/>
      <c r="V135" s="12"/>
      <c r="W135" s="28"/>
      <c r="X135" s="29"/>
    </row>
    <row r="136" spans="1:24" customFormat="1" ht="22.5" x14ac:dyDescent="0.25">
      <c r="A136" s="13" t="s">
        <v>426</v>
      </c>
      <c r="B136" s="14" t="s">
        <v>326</v>
      </c>
      <c r="C136" s="14" t="s">
        <v>156</v>
      </c>
      <c r="D136" s="14" t="s">
        <v>342</v>
      </c>
      <c r="E136" s="15" t="s">
        <v>343</v>
      </c>
      <c r="F136" s="16" t="s">
        <v>16</v>
      </c>
      <c r="G136" s="17">
        <v>2</v>
      </c>
      <c r="H136" s="18">
        <f t="shared" si="2"/>
        <v>75.94</v>
      </c>
      <c r="I136" s="19">
        <v>151.88</v>
      </c>
      <c r="S136" s="6"/>
      <c r="T136" s="12"/>
      <c r="U136" s="12"/>
      <c r="V136" s="12"/>
      <c r="W136" s="28"/>
      <c r="X136" s="29"/>
    </row>
    <row r="137" spans="1:24" customFormat="1" ht="33.75" x14ac:dyDescent="0.25">
      <c r="A137" s="13" t="s">
        <v>427</v>
      </c>
      <c r="B137" s="14" t="s">
        <v>326</v>
      </c>
      <c r="C137" s="14" t="s">
        <v>161</v>
      </c>
      <c r="D137" s="14" t="s">
        <v>348</v>
      </c>
      <c r="E137" s="15" t="s">
        <v>349</v>
      </c>
      <c r="F137" s="16" t="s">
        <v>16</v>
      </c>
      <c r="G137" s="17">
        <v>2</v>
      </c>
      <c r="H137" s="18">
        <f t="shared" si="2"/>
        <v>6116.01</v>
      </c>
      <c r="I137" s="19">
        <v>12232.02</v>
      </c>
      <c r="S137" s="6"/>
      <c r="T137" s="12"/>
      <c r="U137" s="12"/>
      <c r="V137" s="12"/>
      <c r="W137" s="28"/>
      <c r="X137" s="29"/>
    </row>
    <row r="138" spans="1:24" customFormat="1" ht="22.5" x14ac:dyDescent="0.25">
      <c r="A138" s="13" t="s">
        <v>428</v>
      </c>
      <c r="B138" s="14" t="s">
        <v>326</v>
      </c>
      <c r="C138" s="14" t="s">
        <v>166</v>
      </c>
      <c r="D138" s="14" t="s">
        <v>351</v>
      </c>
      <c r="E138" s="15" t="s">
        <v>352</v>
      </c>
      <c r="F138" s="16" t="s">
        <v>16</v>
      </c>
      <c r="G138" s="17">
        <v>8</v>
      </c>
      <c r="H138" s="18">
        <f t="shared" si="2"/>
        <v>604.44000000000005</v>
      </c>
      <c r="I138" s="19">
        <v>4835.5200000000004</v>
      </c>
      <c r="S138" s="6"/>
      <c r="T138" s="12"/>
      <c r="U138" s="12"/>
      <c r="V138" s="12"/>
      <c r="W138" s="28"/>
      <c r="X138" s="29"/>
    </row>
    <row r="139" spans="1:24" customFormat="1" ht="33.75" x14ac:dyDescent="0.25">
      <c r="A139" s="13" t="s">
        <v>429</v>
      </c>
      <c r="B139" s="14" t="s">
        <v>326</v>
      </c>
      <c r="C139" s="14" t="s">
        <v>170</v>
      </c>
      <c r="D139" s="14" t="s">
        <v>354</v>
      </c>
      <c r="E139" s="15" t="s">
        <v>355</v>
      </c>
      <c r="F139" s="16" t="s">
        <v>356</v>
      </c>
      <c r="G139" s="21">
        <v>0.14000000000000001</v>
      </c>
      <c r="H139" s="18">
        <f t="shared" si="2"/>
        <v>8801.1428571428569</v>
      </c>
      <c r="I139" s="19">
        <v>1232.1600000000001</v>
      </c>
      <c r="S139" s="6"/>
      <c r="T139" s="12"/>
      <c r="U139" s="12"/>
      <c r="V139" s="12"/>
      <c r="W139" s="28"/>
      <c r="X139" s="29"/>
    </row>
    <row r="140" spans="1:24" customFormat="1" ht="33.75" x14ac:dyDescent="0.25">
      <c r="A140" s="13" t="s">
        <v>430</v>
      </c>
      <c r="B140" s="14" t="s">
        <v>326</v>
      </c>
      <c r="C140" s="14" t="s">
        <v>174</v>
      </c>
      <c r="D140" s="14" t="s">
        <v>358</v>
      </c>
      <c r="E140" s="15" t="s">
        <v>359</v>
      </c>
      <c r="F140" s="16" t="s">
        <v>159</v>
      </c>
      <c r="G140" s="21">
        <v>0.02</v>
      </c>
      <c r="H140" s="18">
        <f t="shared" si="2"/>
        <v>18109.5</v>
      </c>
      <c r="I140" s="19">
        <v>362.19</v>
      </c>
      <c r="S140" s="6"/>
      <c r="T140" s="12"/>
      <c r="U140" s="12"/>
      <c r="V140" s="12"/>
      <c r="W140" s="28"/>
      <c r="X140" s="29"/>
    </row>
    <row r="141" spans="1:24" customFormat="1" ht="22.5" x14ac:dyDescent="0.25">
      <c r="A141" s="13" t="s">
        <v>431</v>
      </c>
      <c r="B141" s="14" t="s">
        <v>326</v>
      </c>
      <c r="C141" s="14" t="s">
        <v>176</v>
      </c>
      <c r="D141" s="14" t="s">
        <v>361</v>
      </c>
      <c r="E141" s="15" t="s">
        <v>362</v>
      </c>
      <c r="F141" s="16" t="s">
        <v>201</v>
      </c>
      <c r="G141" s="21">
        <v>2.0499999999999998</v>
      </c>
      <c r="H141" s="18">
        <f t="shared" si="2"/>
        <v>143.80975609756098</v>
      </c>
      <c r="I141" s="19">
        <v>294.81</v>
      </c>
      <c r="S141" s="6"/>
      <c r="T141" s="12"/>
      <c r="U141" s="12"/>
      <c r="V141" s="12"/>
      <c r="W141" s="28"/>
      <c r="X141" s="29"/>
    </row>
    <row r="142" spans="1:24" customFormat="1" ht="33.75" x14ac:dyDescent="0.25">
      <c r="A142" s="13" t="s">
        <v>432</v>
      </c>
      <c r="B142" s="14" t="s">
        <v>326</v>
      </c>
      <c r="C142" s="14" t="s">
        <v>180</v>
      </c>
      <c r="D142" s="14" t="s">
        <v>370</v>
      </c>
      <c r="E142" s="15" t="s">
        <v>371</v>
      </c>
      <c r="F142" s="16" t="s">
        <v>159</v>
      </c>
      <c r="G142" s="21">
        <v>0.02</v>
      </c>
      <c r="H142" s="18">
        <f t="shared" si="2"/>
        <v>19438.5</v>
      </c>
      <c r="I142" s="19">
        <v>388.77</v>
      </c>
      <c r="S142" s="6"/>
      <c r="T142" s="12"/>
      <c r="U142" s="12"/>
      <c r="V142" s="12"/>
      <c r="W142" s="28"/>
      <c r="X142" s="29"/>
    </row>
    <row r="143" spans="1:24" customFormat="1" ht="22.5" x14ac:dyDescent="0.25">
      <c r="A143" s="13" t="s">
        <v>433</v>
      </c>
      <c r="B143" s="14" t="s">
        <v>326</v>
      </c>
      <c r="C143" s="14" t="s">
        <v>182</v>
      </c>
      <c r="D143" s="14" t="s">
        <v>373</v>
      </c>
      <c r="E143" s="15" t="s">
        <v>374</v>
      </c>
      <c r="F143" s="16" t="s">
        <v>201</v>
      </c>
      <c r="G143" s="21">
        <v>2.0499999999999998</v>
      </c>
      <c r="H143" s="18">
        <f t="shared" si="2"/>
        <v>53.160975609756107</v>
      </c>
      <c r="I143" s="19">
        <v>108.98</v>
      </c>
      <c r="S143" s="6"/>
      <c r="T143" s="12"/>
      <c r="U143" s="12"/>
      <c r="V143" s="12"/>
      <c r="W143" s="28"/>
      <c r="X143" s="29"/>
    </row>
    <row r="144" spans="1:24" customFormat="1" ht="33.75" x14ac:dyDescent="0.25">
      <c r="A144" s="13" t="s">
        <v>434</v>
      </c>
      <c r="B144" s="14" t="s">
        <v>326</v>
      </c>
      <c r="C144" s="14" t="s">
        <v>186</v>
      </c>
      <c r="D144" s="14" t="s">
        <v>379</v>
      </c>
      <c r="E144" s="15" t="s">
        <v>380</v>
      </c>
      <c r="F144" s="16" t="s">
        <v>16</v>
      </c>
      <c r="G144" s="17">
        <v>1</v>
      </c>
      <c r="H144" s="18">
        <f t="shared" si="2"/>
        <v>1252.4000000000001</v>
      </c>
      <c r="I144" s="19">
        <v>1252.4000000000001</v>
      </c>
      <c r="S144" s="6"/>
      <c r="T144" s="12"/>
      <c r="U144" s="12"/>
      <c r="V144" s="12"/>
      <c r="W144" s="28"/>
      <c r="X144" s="29"/>
    </row>
    <row r="145" spans="1:24" customFormat="1" ht="33.75" x14ac:dyDescent="0.25">
      <c r="A145" s="13" t="s">
        <v>435</v>
      </c>
      <c r="B145" s="14" t="s">
        <v>326</v>
      </c>
      <c r="C145" s="14" t="s">
        <v>190</v>
      </c>
      <c r="D145" s="14" t="s">
        <v>382</v>
      </c>
      <c r="E145" s="15" t="s">
        <v>383</v>
      </c>
      <c r="F145" s="16" t="s">
        <v>16</v>
      </c>
      <c r="G145" s="17">
        <v>2</v>
      </c>
      <c r="H145" s="18">
        <f t="shared" si="2"/>
        <v>1698.56</v>
      </c>
      <c r="I145" s="19">
        <v>3397.12</v>
      </c>
      <c r="S145" s="6"/>
      <c r="T145" s="12"/>
      <c r="U145" s="12"/>
      <c r="V145" s="12"/>
      <c r="W145" s="28"/>
      <c r="X145" s="29"/>
    </row>
    <row r="146" spans="1:24" customFormat="1" ht="33.75" x14ac:dyDescent="0.25">
      <c r="A146" s="13" t="s">
        <v>436</v>
      </c>
      <c r="B146" s="14" t="s">
        <v>326</v>
      </c>
      <c r="C146" s="14" t="s">
        <v>194</v>
      </c>
      <c r="D146" s="14" t="s">
        <v>385</v>
      </c>
      <c r="E146" s="15" t="s">
        <v>386</v>
      </c>
      <c r="F146" s="16" t="s">
        <v>356</v>
      </c>
      <c r="G146" s="21">
        <v>0.03</v>
      </c>
      <c r="H146" s="18">
        <f t="shared" si="2"/>
        <v>2349.3333333333335</v>
      </c>
      <c r="I146" s="19">
        <v>70.48</v>
      </c>
      <c r="S146" s="6"/>
      <c r="T146" s="12"/>
      <c r="U146" s="12"/>
      <c r="V146" s="12"/>
      <c r="W146" s="28"/>
      <c r="X146" s="29"/>
    </row>
    <row r="147" spans="1:24" customFormat="1" ht="15" x14ac:dyDescent="0.25">
      <c r="A147" s="13" t="s">
        <v>437</v>
      </c>
      <c r="B147" s="14" t="s">
        <v>326</v>
      </c>
      <c r="C147" s="14" t="s">
        <v>198</v>
      </c>
      <c r="D147" s="14" t="s">
        <v>388</v>
      </c>
      <c r="E147" s="15" t="s">
        <v>389</v>
      </c>
      <c r="F147" s="16" t="s">
        <v>214</v>
      </c>
      <c r="G147" s="20">
        <v>0.1</v>
      </c>
      <c r="H147" s="18">
        <f t="shared" si="2"/>
        <v>13524.5</v>
      </c>
      <c r="I147" s="19">
        <v>1352.45</v>
      </c>
      <c r="S147" s="6"/>
      <c r="T147" s="12"/>
      <c r="U147" s="12"/>
      <c r="V147" s="12"/>
      <c r="W147" s="28"/>
      <c r="X147" s="29"/>
    </row>
    <row r="148" spans="1:24" customFormat="1" ht="22.5" x14ac:dyDescent="0.25">
      <c r="A148" s="13" t="s">
        <v>438</v>
      </c>
      <c r="B148" s="14" t="s">
        <v>326</v>
      </c>
      <c r="C148" s="14" t="s">
        <v>203</v>
      </c>
      <c r="D148" s="14" t="s">
        <v>391</v>
      </c>
      <c r="E148" s="15" t="s">
        <v>392</v>
      </c>
      <c r="F148" s="16" t="s">
        <v>16</v>
      </c>
      <c r="G148" s="17">
        <v>1</v>
      </c>
      <c r="H148" s="18">
        <f t="shared" si="2"/>
        <v>9887.6</v>
      </c>
      <c r="I148" s="19">
        <v>9887.6</v>
      </c>
      <c r="S148" s="6"/>
      <c r="T148" s="12"/>
      <c r="U148" s="12"/>
      <c r="V148" s="12"/>
      <c r="W148" s="28"/>
      <c r="X148" s="29"/>
    </row>
    <row r="149" spans="1:24" customFormat="1" ht="22.5" x14ac:dyDescent="0.25">
      <c r="A149" s="13" t="s">
        <v>439</v>
      </c>
      <c r="B149" s="14" t="s">
        <v>326</v>
      </c>
      <c r="C149" s="14" t="s">
        <v>207</v>
      </c>
      <c r="D149" s="14" t="s">
        <v>394</v>
      </c>
      <c r="E149" s="15" t="s">
        <v>395</v>
      </c>
      <c r="F149" s="16" t="s">
        <v>16</v>
      </c>
      <c r="G149" s="17">
        <v>2</v>
      </c>
      <c r="H149" s="18">
        <f t="shared" si="2"/>
        <v>450.09</v>
      </c>
      <c r="I149" s="19">
        <v>900.18</v>
      </c>
      <c r="S149" s="6"/>
      <c r="T149" s="12"/>
      <c r="U149" s="12"/>
      <c r="V149" s="12"/>
      <c r="W149" s="28"/>
      <c r="X149" s="29"/>
    </row>
    <row r="150" spans="1:24" customFormat="1" ht="15" x14ac:dyDescent="0.25">
      <c r="A150" s="13" t="s">
        <v>440</v>
      </c>
      <c r="B150" s="14" t="s">
        <v>326</v>
      </c>
      <c r="C150" s="14" t="s">
        <v>211</v>
      </c>
      <c r="D150" s="14" t="s">
        <v>397</v>
      </c>
      <c r="E150" s="15" t="s">
        <v>398</v>
      </c>
      <c r="F150" s="16" t="s">
        <v>16</v>
      </c>
      <c r="G150" s="17">
        <v>1</v>
      </c>
      <c r="H150" s="18">
        <f t="shared" si="2"/>
        <v>583.69000000000005</v>
      </c>
      <c r="I150" s="19">
        <v>583.69000000000005</v>
      </c>
      <c r="S150" s="6"/>
      <c r="T150" s="12"/>
      <c r="U150" s="12"/>
      <c r="V150" s="12"/>
      <c r="W150" s="28"/>
      <c r="X150" s="29"/>
    </row>
    <row r="151" spans="1:24" customFormat="1" ht="22.5" x14ac:dyDescent="0.25">
      <c r="A151" s="13" t="s">
        <v>441</v>
      </c>
      <c r="B151" s="14" t="s">
        <v>326</v>
      </c>
      <c r="C151" s="14" t="s">
        <v>216</v>
      </c>
      <c r="D151" s="14" t="s">
        <v>400</v>
      </c>
      <c r="E151" s="15" t="s">
        <v>401</v>
      </c>
      <c r="F151" s="16" t="s">
        <v>16</v>
      </c>
      <c r="G151" s="17">
        <v>1</v>
      </c>
      <c r="H151" s="18">
        <f t="shared" si="2"/>
        <v>3845.13</v>
      </c>
      <c r="I151" s="19">
        <v>3845.13</v>
      </c>
      <c r="S151" s="6"/>
      <c r="T151" s="12"/>
      <c r="U151" s="12"/>
      <c r="V151" s="12"/>
      <c r="W151" s="28"/>
      <c r="X151" s="29"/>
    </row>
    <row r="152" spans="1:24" customFormat="1" ht="15" x14ac:dyDescent="0.25">
      <c r="A152" s="13" t="s">
        <v>442</v>
      </c>
      <c r="B152" s="14" t="s">
        <v>326</v>
      </c>
      <c r="C152" s="14" t="s">
        <v>220</v>
      </c>
      <c r="D152" s="14" t="s">
        <v>403</v>
      </c>
      <c r="E152" s="15" t="s">
        <v>404</v>
      </c>
      <c r="F152" s="16" t="s">
        <v>405</v>
      </c>
      <c r="G152" s="17">
        <v>1</v>
      </c>
      <c r="H152" s="18">
        <f t="shared" si="2"/>
        <v>320.79000000000002</v>
      </c>
      <c r="I152" s="19">
        <v>320.79000000000002</v>
      </c>
      <c r="S152" s="6"/>
      <c r="T152" s="12"/>
      <c r="U152" s="12"/>
      <c r="V152" s="12"/>
      <c r="W152" s="28"/>
      <c r="X152" s="29"/>
    </row>
    <row r="153" spans="1:24" customFormat="1" ht="22.5" x14ac:dyDescent="0.25">
      <c r="A153" s="13" t="s">
        <v>443</v>
      </c>
      <c r="B153" s="14" t="s">
        <v>326</v>
      </c>
      <c r="C153" s="14" t="s">
        <v>224</v>
      </c>
      <c r="D153" s="14" t="s">
        <v>407</v>
      </c>
      <c r="E153" s="15" t="s">
        <v>408</v>
      </c>
      <c r="F153" s="16" t="s">
        <v>16</v>
      </c>
      <c r="G153" s="17">
        <v>1</v>
      </c>
      <c r="H153" s="18">
        <f t="shared" si="2"/>
        <v>617.99</v>
      </c>
      <c r="I153" s="19">
        <v>617.99</v>
      </c>
      <c r="S153" s="6"/>
      <c r="T153" s="12"/>
      <c r="U153" s="12"/>
      <c r="V153" s="12"/>
      <c r="W153" s="28"/>
      <c r="X153" s="29"/>
    </row>
    <row r="154" spans="1:24" customFormat="1" ht="22.5" x14ac:dyDescent="0.25">
      <c r="A154" s="13" t="s">
        <v>444</v>
      </c>
      <c r="B154" s="14" t="s">
        <v>326</v>
      </c>
      <c r="C154" s="14" t="s">
        <v>228</v>
      </c>
      <c r="D154" s="14" t="s">
        <v>410</v>
      </c>
      <c r="E154" s="15" t="s">
        <v>411</v>
      </c>
      <c r="F154" s="16" t="s">
        <v>16</v>
      </c>
      <c r="G154" s="17">
        <v>1</v>
      </c>
      <c r="H154" s="18">
        <f t="shared" si="2"/>
        <v>1437.24</v>
      </c>
      <c r="I154" s="19">
        <v>1437.24</v>
      </c>
      <c r="S154" s="6"/>
      <c r="T154" s="12"/>
      <c r="U154" s="12"/>
      <c r="V154" s="12"/>
      <c r="W154" s="28"/>
      <c r="X154" s="29"/>
    </row>
    <row r="155" spans="1:24" customFormat="1" ht="15" x14ac:dyDescent="0.25">
      <c r="A155" s="13" t="s">
        <v>445</v>
      </c>
      <c r="B155" s="14" t="s">
        <v>326</v>
      </c>
      <c r="C155" s="14" t="s">
        <v>232</v>
      </c>
      <c r="D155" s="14" t="s">
        <v>413</v>
      </c>
      <c r="E155" s="15" t="s">
        <v>414</v>
      </c>
      <c r="F155" s="16" t="s">
        <v>288</v>
      </c>
      <c r="G155" s="22">
        <v>1.9E-2</v>
      </c>
      <c r="H155" s="18">
        <f t="shared" si="2"/>
        <v>161506.31578947368</v>
      </c>
      <c r="I155" s="19">
        <v>3068.62</v>
      </c>
      <c r="S155" s="6"/>
      <c r="T155" s="12"/>
      <c r="U155" s="12"/>
      <c r="V155" s="12"/>
      <c r="W155" s="28"/>
      <c r="X155" s="29"/>
    </row>
    <row r="156" spans="1:24" customFormat="1" ht="15" x14ac:dyDescent="0.25">
      <c r="A156" s="13"/>
      <c r="B156" s="51" t="s">
        <v>966</v>
      </c>
      <c r="C156" s="14"/>
      <c r="D156" s="14"/>
      <c r="E156" s="15"/>
      <c r="F156" s="16"/>
      <c r="G156" s="22"/>
      <c r="H156" s="18"/>
      <c r="I156" s="19"/>
      <c r="S156" s="6"/>
      <c r="T156" s="12"/>
      <c r="U156" s="12"/>
      <c r="V156" s="12"/>
      <c r="W156" s="28"/>
      <c r="X156" s="29"/>
    </row>
    <row r="157" spans="1:24" customFormat="1" ht="33.75" x14ac:dyDescent="0.25">
      <c r="A157" s="13" t="s">
        <v>446</v>
      </c>
      <c r="B157" s="14" t="s">
        <v>326</v>
      </c>
      <c r="C157" s="14" t="s">
        <v>236</v>
      </c>
      <c r="D157" s="14" t="s">
        <v>327</v>
      </c>
      <c r="E157" s="15" t="s">
        <v>328</v>
      </c>
      <c r="F157" s="16" t="s">
        <v>159</v>
      </c>
      <c r="G157" s="21">
        <v>0.17</v>
      </c>
      <c r="H157" s="18">
        <f t="shared" si="2"/>
        <v>17251.764705882353</v>
      </c>
      <c r="I157" s="19">
        <v>2932.8</v>
      </c>
      <c r="S157" s="6"/>
      <c r="T157" s="12"/>
      <c r="U157" s="12"/>
      <c r="V157" s="12"/>
      <c r="W157" s="28"/>
      <c r="X157" s="29"/>
    </row>
    <row r="158" spans="1:24" customFormat="1" ht="22.5" x14ac:dyDescent="0.25">
      <c r="A158" s="13" t="s">
        <v>447</v>
      </c>
      <c r="B158" s="14" t="s">
        <v>326</v>
      </c>
      <c r="C158" s="14" t="s">
        <v>240</v>
      </c>
      <c r="D158" s="14" t="s">
        <v>330</v>
      </c>
      <c r="E158" s="15" t="s">
        <v>331</v>
      </c>
      <c r="F158" s="16" t="s">
        <v>201</v>
      </c>
      <c r="G158" s="22">
        <v>17.425000000000001</v>
      </c>
      <c r="H158" s="18">
        <f t="shared" si="2"/>
        <v>351.52022955523671</v>
      </c>
      <c r="I158" s="19">
        <v>6125.24</v>
      </c>
      <c r="S158" s="6"/>
      <c r="T158" s="12"/>
      <c r="U158" s="12"/>
      <c r="V158" s="12"/>
      <c r="W158" s="28"/>
      <c r="X158" s="29"/>
    </row>
    <row r="159" spans="1:24" customFormat="1" ht="15" x14ac:dyDescent="0.25">
      <c r="A159" s="13" t="s">
        <v>448</v>
      </c>
      <c r="B159" s="14" t="s">
        <v>326</v>
      </c>
      <c r="C159" s="14" t="s">
        <v>244</v>
      </c>
      <c r="D159" s="14" t="s">
        <v>336</v>
      </c>
      <c r="E159" s="15" t="s">
        <v>337</v>
      </c>
      <c r="F159" s="16" t="s">
        <v>16</v>
      </c>
      <c r="G159" s="17">
        <v>1</v>
      </c>
      <c r="H159" s="18">
        <f t="shared" si="2"/>
        <v>76.95</v>
      </c>
      <c r="I159" s="19">
        <v>76.95</v>
      </c>
      <c r="S159" s="6"/>
      <c r="T159" s="12"/>
      <c r="U159" s="12"/>
      <c r="V159" s="12"/>
      <c r="W159" s="28"/>
      <c r="X159" s="29"/>
    </row>
    <row r="160" spans="1:24" customFormat="1" ht="15" x14ac:dyDescent="0.25">
      <c r="A160" s="13" t="s">
        <v>449</v>
      </c>
      <c r="B160" s="14" t="s">
        <v>326</v>
      </c>
      <c r="C160" s="14" t="s">
        <v>248</v>
      </c>
      <c r="D160" s="14" t="s">
        <v>450</v>
      </c>
      <c r="E160" s="15" t="s">
        <v>451</v>
      </c>
      <c r="F160" s="16" t="s">
        <v>16</v>
      </c>
      <c r="G160" s="17">
        <v>4</v>
      </c>
      <c r="H160" s="18">
        <f t="shared" si="2"/>
        <v>54.21</v>
      </c>
      <c r="I160" s="19">
        <v>216.84</v>
      </c>
      <c r="S160" s="6"/>
      <c r="T160" s="12"/>
      <c r="U160" s="12"/>
      <c r="V160" s="12"/>
      <c r="W160" s="28"/>
      <c r="X160" s="29"/>
    </row>
    <row r="161" spans="1:24" customFormat="1" ht="22.5" x14ac:dyDescent="0.25">
      <c r="A161" s="13" t="s">
        <v>452</v>
      </c>
      <c r="B161" s="14" t="s">
        <v>326</v>
      </c>
      <c r="C161" s="14" t="s">
        <v>252</v>
      </c>
      <c r="D161" s="14" t="s">
        <v>342</v>
      </c>
      <c r="E161" s="15" t="s">
        <v>343</v>
      </c>
      <c r="F161" s="16" t="s">
        <v>16</v>
      </c>
      <c r="G161" s="17">
        <v>1</v>
      </c>
      <c r="H161" s="18">
        <f t="shared" si="2"/>
        <v>75.94</v>
      </c>
      <c r="I161" s="19">
        <v>75.94</v>
      </c>
      <c r="S161" s="6"/>
      <c r="T161" s="12"/>
      <c r="U161" s="12"/>
      <c r="V161" s="12"/>
      <c r="W161" s="28"/>
      <c r="X161" s="29"/>
    </row>
    <row r="162" spans="1:24" customFormat="1" ht="22.5" x14ac:dyDescent="0.25">
      <c r="A162" s="13" t="s">
        <v>453</v>
      </c>
      <c r="B162" s="14" t="s">
        <v>326</v>
      </c>
      <c r="C162" s="14" t="s">
        <v>256</v>
      </c>
      <c r="D162" s="14" t="s">
        <v>454</v>
      </c>
      <c r="E162" s="15" t="s">
        <v>455</v>
      </c>
      <c r="F162" s="16" t="s">
        <v>16</v>
      </c>
      <c r="G162" s="17">
        <v>2</v>
      </c>
      <c r="H162" s="18">
        <f t="shared" si="2"/>
        <v>34.119999999999997</v>
      </c>
      <c r="I162" s="19">
        <v>68.239999999999995</v>
      </c>
      <c r="S162" s="6"/>
      <c r="T162" s="12"/>
      <c r="U162" s="12"/>
      <c r="V162" s="12"/>
      <c r="W162" s="28"/>
      <c r="X162" s="29"/>
    </row>
    <row r="163" spans="1:24" customFormat="1" ht="22.5" x14ac:dyDescent="0.25">
      <c r="A163" s="13" t="s">
        <v>456</v>
      </c>
      <c r="B163" s="14" t="s">
        <v>326</v>
      </c>
      <c r="C163" s="14" t="s">
        <v>260</v>
      </c>
      <c r="D163" s="14" t="s">
        <v>457</v>
      </c>
      <c r="E163" s="15" t="s">
        <v>458</v>
      </c>
      <c r="F163" s="16" t="s">
        <v>16</v>
      </c>
      <c r="G163" s="17">
        <v>9</v>
      </c>
      <c r="H163" s="18">
        <f t="shared" si="2"/>
        <v>46.849999999999994</v>
      </c>
      <c r="I163" s="19">
        <v>421.65</v>
      </c>
      <c r="S163" s="6"/>
      <c r="T163" s="12"/>
      <c r="U163" s="12"/>
      <c r="V163" s="12"/>
      <c r="W163" s="28"/>
      <c r="X163" s="29"/>
    </row>
    <row r="164" spans="1:24" customFormat="1" ht="33.75" x14ac:dyDescent="0.25">
      <c r="A164" s="13" t="s">
        <v>459</v>
      </c>
      <c r="B164" s="14" t="s">
        <v>326</v>
      </c>
      <c r="C164" s="14" t="s">
        <v>264</v>
      </c>
      <c r="D164" s="14" t="s">
        <v>460</v>
      </c>
      <c r="E164" s="15" t="s">
        <v>461</v>
      </c>
      <c r="F164" s="16" t="s">
        <v>16</v>
      </c>
      <c r="G164" s="17">
        <v>17</v>
      </c>
      <c r="H164" s="18">
        <f t="shared" si="2"/>
        <v>97.95</v>
      </c>
      <c r="I164" s="19">
        <v>1665.15</v>
      </c>
      <c r="S164" s="6"/>
      <c r="T164" s="12"/>
      <c r="U164" s="12"/>
      <c r="V164" s="12"/>
      <c r="W164" s="28"/>
      <c r="X164" s="29"/>
    </row>
    <row r="165" spans="1:24" customFormat="1" ht="33.75" x14ac:dyDescent="0.25">
      <c r="A165" s="13" t="s">
        <v>462</v>
      </c>
      <c r="B165" s="14" t="s">
        <v>326</v>
      </c>
      <c r="C165" s="14" t="s">
        <v>268</v>
      </c>
      <c r="D165" s="14" t="s">
        <v>354</v>
      </c>
      <c r="E165" s="15" t="s">
        <v>355</v>
      </c>
      <c r="F165" s="16" t="s">
        <v>356</v>
      </c>
      <c r="G165" s="21">
        <v>0.17</v>
      </c>
      <c r="H165" s="18">
        <f t="shared" si="2"/>
        <v>8801.1764705882342</v>
      </c>
      <c r="I165" s="19">
        <v>1496.2</v>
      </c>
      <c r="S165" s="6"/>
      <c r="T165" s="12"/>
      <c r="U165" s="12"/>
      <c r="V165" s="12"/>
      <c r="W165" s="28"/>
      <c r="X165" s="29"/>
    </row>
    <row r="166" spans="1:24" customFormat="1" ht="33.75" x14ac:dyDescent="0.25">
      <c r="A166" s="13" t="s">
        <v>463</v>
      </c>
      <c r="B166" s="14" t="s">
        <v>326</v>
      </c>
      <c r="C166" s="14" t="s">
        <v>272</v>
      </c>
      <c r="D166" s="14" t="s">
        <v>464</v>
      </c>
      <c r="E166" s="15" t="s">
        <v>465</v>
      </c>
      <c r="F166" s="16" t="s">
        <v>159</v>
      </c>
      <c r="G166" s="22">
        <v>0.246</v>
      </c>
      <c r="H166" s="18">
        <f t="shared" si="2"/>
        <v>17737.642276422765</v>
      </c>
      <c r="I166" s="19">
        <v>4363.46</v>
      </c>
      <c r="S166" s="6"/>
      <c r="T166" s="12"/>
      <c r="U166" s="12"/>
      <c r="V166" s="12"/>
      <c r="W166" s="28"/>
      <c r="X166" s="29"/>
    </row>
    <row r="167" spans="1:24" customFormat="1" ht="22.5" x14ac:dyDescent="0.25">
      <c r="A167" s="13" t="s">
        <v>466</v>
      </c>
      <c r="B167" s="14" t="s">
        <v>326</v>
      </c>
      <c r="C167" s="14" t="s">
        <v>276</v>
      </c>
      <c r="D167" s="14" t="s">
        <v>467</v>
      </c>
      <c r="E167" s="15" t="s">
        <v>468</v>
      </c>
      <c r="F167" s="16" t="s">
        <v>201</v>
      </c>
      <c r="G167" s="22">
        <v>25.215</v>
      </c>
      <c r="H167" s="18">
        <f t="shared" ref="H167:H231" si="3">I167/G167</f>
        <v>227.85008923259963</v>
      </c>
      <c r="I167" s="19">
        <v>5745.24</v>
      </c>
      <c r="S167" s="6"/>
      <c r="T167" s="12"/>
      <c r="U167" s="12"/>
      <c r="V167" s="12"/>
      <c r="W167" s="28"/>
      <c r="X167" s="29"/>
    </row>
    <row r="168" spans="1:24" customFormat="1" ht="15" x14ac:dyDescent="0.25">
      <c r="A168" s="13" t="s">
        <v>469</v>
      </c>
      <c r="B168" s="14" t="s">
        <v>326</v>
      </c>
      <c r="C168" s="14" t="s">
        <v>281</v>
      </c>
      <c r="D168" s="14" t="s">
        <v>470</v>
      </c>
      <c r="E168" s="15" t="s">
        <v>471</v>
      </c>
      <c r="F168" s="16" t="s">
        <v>16</v>
      </c>
      <c r="G168" s="17">
        <v>2</v>
      </c>
      <c r="H168" s="18">
        <f t="shared" si="3"/>
        <v>29.09</v>
      </c>
      <c r="I168" s="19">
        <v>58.18</v>
      </c>
      <c r="S168" s="6"/>
      <c r="T168" s="12"/>
      <c r="U168" s="12"/>
      <c r="V168" s="12"/>
      <c r="W168" s="28"/>
      <c r="X168" s="29"/>
    </row>
    <row r="169" spans="1:24" customFormat="1" ht="22.5" x14ac:dyDescent="0.25">
      <c r="A169" s="13" t="s">
        <v>472</v>
      </c>
      <c r="B169" s="14" t="s">
        <v>326</v>
      </c>
      <c r="C169" s="14" t="s">
        <v>285</v>
      </c>
      <c r="D169" s="14" t="s">
        <v>473</v>
      </c>
      <c r="E169" s="15" t="s">
        <v>474</v>
      </c>
      <c r="F169" s="16" t="s">
        <v>16</v>
      </c>
      <c r="G169" s="17">
        <v>3</v>
      </c>
      <c r="H169" s="18">
        <f t="shared" si="3"/>
        <v>48.84</v>
      </c>
      <c r="I169" s="19">
        <v>146.52000000000001</v>
      </c>
      <c r="S169" s="6"/>
      <c r="T169" s="12"/>
      <c r="U169" s="12"/>
      <c r="V169" s="12"/>
      <c r="W169" s="28"/>
      <c r="X169" s="29"/>
    </row>
    <row r="170" spans="1:24" customFormat="1" ht="22.5" x14ac:dyDescent="0.25">
      <c r="A170" s="13" t="s">
        <v>475</v>
      </c>
      <c r="B170" s="14" t="s">
        <v>326</v>
      </c>
      <c r="C170" s="14" t="s">
        <v>290</v>
      </c>
      <c r="D170" s="14" t="s">
        <v>476</v>
      </c>
      <c r="E170" s="15" t="s">
        <v>477</v>
      </c>
      <c r="F170" s="16" t="s">
        <v>16</v>
      </c>
      <c r="G170" s="17">
        <v>4</v>
      </c>
      <c r="H170" s="18">
        <f t="shared" si="3"/>
        <v>35.25</v>
      </c>
      <c r="I170" s="19">
        <v>141</v>
      </c>
      <c r="S170" s="6"/>
      <c r="T170" s="12"/>
      <c r="U170" s="12"/>
      <c r="V170" s="12"/>
      <c r="W170" s="28"/>
      <c r="X170" s="29"/>
    </row>
    <row r="171" spans="1:24" customFormat="1" ht="22.5" x14ac:dyDescent="0.25">
      <c r="A171" s="13" t="s">
        <v>478</v>
      </c>
      <c r="B171" s="14" t="s">
        <v>326</v>
      </c>
      <c r="C171" s="14" t="s">
        <v>294</v>
      </c>
      <c r="D171" s="14" t="s">
        <v>479</v>
      </c>
      <c r="E171" s="15" t="s">
        <v>480</v>
      </c>
      <c r="F171" s="16" t="s">
        <v>16</v>
      </c>
      <c r="G171" s="17">
        <v>2</v>
      </c>
      <c r="H171" s="18">
        <f t="shared" si="3"/>
        <v>19.899999999999999</v>
      </c>
      <c r="I171" s="19">
        <v>39.799999999999997</v>
      </c>
      <c r="S171" s="6"/>
      <c r="T171" s="12"/>
      <c r="U171" s="12"/>
      <c r="V171" s="12"/>
      <c r="W171" s="28"/>
      <c r="X171" s="29"/>
    </row>
    <row r="172" spans="1:24" customFormat="1" ht="22.5" x14ac:dyDescent="0.25">
      <c r="A172" s="13" t="s">
        <v>481</v>
      </c>
      <c r="B172" s="14" t="s">
        <v>326</v>
      </c>
      <c r="C172" s="14" t="s">
        <v>298</v>
      </c>
      <c r="D172" s="14" t="s">
        <v>482</v>
      </c>
      <c r="E172" s="15" t="s">
        <v>483</v>
      </c>
      <c r="F172" s="16" t="s">
        <v>16</v>
      </c>
      <c r="G172" s="17">
        <v>13</v>
      </c>
      <c r="H172" s="18">
        <f t="shared" si="3"/>
        <v>29.419999999999998</v>
      </c>
      <c r="I172" s="19">
        <v>382.46</v>
      </c>
      <c r="S172" s="6"/>
      <c r="T172" s="12"/>
      <c r="U172" s="12"/>
      <c r="V172" s="12"/>
      <c r="W172" s="28"/>
      <c r="X172" s="29"/>
    </row>
    <row r="173" spans="1:24" customFormat="1" ht="22.5" x14ac:dyDescent="0.25">
      <c r="A173" s="13" t="s">
        <v>484</v>
      </c>
      <c r="B173" s="14" t="s">
        <v>326</v>
      </c>
      <c r="C173" s="14" t="s">
        <v>302</v>
      </c>
      <c r="D173" s="14" t="s">
        <v>485</v>
      </c>
      <c r="E173" s="15" t="s">
        <v>486</v>
      </c>
      <c r="F173" s="16" t="s">
        <v>16</v>
      </c>
      <c r="G173" s="17">
        <v>4</v>
      </c>
      <c r="H173" s="18">
        <f t="shared" si="3"/>
        <v>503.95</v>
      </c>
      <c r="I173" s="19">
        <v>2015.8</v>
      </c>
      <c r="S173" s="6"/>
      <c r="T173" s="12"/>
      <c r="U173" s="12"/>
      <c r="V173" s="12"/>
      <c r="W173" s="28"/>
      <c r="X173" s="29"/>
    </row>
    <row r="174" spans="1:24" customFormat="1" ht="33.75" x14ac:dyDescent="0.25">
      <c r="A174" s="13" t="s">
        <v>487</v>
      </c>
      <c r="B174" s="14" t="s">
        <v>326</v>
      </c>
      <c r="C174" s="14" t="s">
        <v>306</v>
      </c>
      <c r="D174" s="14" t="s">
        <v>488</v>
      </c>
      <c r="E174" s="15" t="s">
        <v>489</v>
      </c>
      <c r="F174" s="16" t="s">
        <v>16</v>
      </c>
      <c r="G174" s="17">
        <v>28</v>
      </c>
      <c r="H174" s="18">
        <f t="shared" si="3"/>
        <v>91.61</v>
      </c>
      <c r="I174" s="19">
        <v>2565.08</v>
      </c>
      <c r="S174" s="6"/>
      <c r="T174" s="12"/>
      <c r="U174" s="12"/>
      <c r="V174" s="12"/>
      <c r="W174" s="28"/>
      <c r="X174" s="29"/>
    </row>
    <row r="175" spans="1:24" customFormat="1" ht="33.75" x14ac:dyDescent="0.25">
      <c r="A175" s="13" t="s">
        <v>490</v>
      </c>
      <c r="B175" s="14" t="s">
        <v>326</v>
      </c>
      <c r="C175" s="14" t="s">
        <v>310</v>
      </c>
      <c r="D175" s="14" t="s">
        <v>491</v>
      </c>
      <c r="E175" s="15" t="s">
        <v>492</v>
      </c>
      <c r="F175" s="16" t="s">
        <v>356</v>
      </c>
      <c r="G175" s="21">
        <v>0.28000000000000003</v>
      </c>
      <c r="H175" s="18">
        <f t="shared" si="3"/>
        <v>5121.8928571428569</v>
      </c>
      <c r="I175" s="19">
        <v>1434.13</v>
      </c>
      <c r="S175" s="6"/>
      <c r="T175" s="12"/>
      <c r="U175" s="12"/>
      <c r="V175" s="12"/>
      <c r="W175" s="28"/>
      <c r="X175" s="29"/>
    </row>
    <row r="176" spans="1:24" customFormat="1" ht="33.75" x14ac:dyDescent="0.25">
      <c r="A176" s="13" t="s">
        <v>493</v>
      </c>
      <c r="B176" s="14" t="s">
        <v>326</v>
      </c>
      <c r="C176" s="14" t="s">
        <v>314</v>
      </c>
      <c r="D176" s="14" t="s">
        <v>358</v>
      </c>
      <c r="E176" s="15" t="s">
        <v>359</v>
      </c>
      <c r="F176" s="16" t="s">
        <v>159</v>
      </c>
      <c r="G176" s="22">
        <v>0.628</v>
      </c>
      <c r="H176" s="18">
        <f t="shared" si="3"/>
        <v>18109.283439490446</v>
      </c>
      <c r="I176" s="19">
        <v>11372.63</v>
      </c>
      <c r="S176" s="6"/>
      <c r="T176" s="12"/>
      <c r="U176" s="12"/>
      <c r="V176" s="12"/>
      <c r="W176" s="28"/>
      <c r="X176" s="29"/>
    </row>
    <row r="177" spans="1:24" customFormat="1" ht="22.5" x14ac:dyDescent="0.25">
      <c r="A177" s="13" t="s">
        <v>494</v>
      </c>
      <c r="B177" s="14" t="s">
        <v>326</v>
      </c>
      <c r="C177" s="14" t="s">
        <v>318</v>
      </c>
      <c r="D177" s="14" t="s">
        <v>361</v>
      </c>
      <c r="E177" s="15" t="s">
        <v>362</v>
      </c>
      <c r="F177" s="16" t="s">
        <v>201</v>
      </c>
      <c r="G177" s="21">
        <v>64.37</v>
      </c>
      <c r="H177" s="18">
        <f t="shared" si="3"/>
        <v>143.81000466055613</v>
      </c>
      <c r="I177" s="19">
        <v>9257.0499999999993</v>
      </c>
      <c r="S177" s="6"/>
      <c r="T177" s="12"/>
      <c r="U177" s="12"/>
      <c r="V177" s="12"/>
      <c r="W177" s="28"/>
      <c r="X177" s="29"/>
    </row>
    <row r="178" spans="1:24" customFormat="1" ht="15" x14ac:dyDescent="0.25">
      <c r="A178" s="13" t="s">
        <v>495</v>
      </c>
      <c r="B178" s="14" t="s">
        <v>326</v>
      </c>
      <c r="C178" s="14" t="s">
        <v>496</v>
      </c>
      <c r="D178" s="14" t="s">
        <v>497</v>
      </c>
      <c r="E178" s="15" t="s">
        <v>498</v>
      </c>
      <c r="F178" s="16" t="s">
        <v>16</v>
      </c>
      <c r="G178" s="17">
        <v>13</v>
      </c>
      <c r="H178" s="18">
        <f t="shared" si="3"/>
        <v>16.62</v>
      </c>
      <c r="I178" s="19">
        <v>216.06</v>
      </c>
      <c r="S178" s="6"/>
      <c r="T178" s="12"/>
      <c r="U178" s="12"/>
      <c r="V178" s="12"/>
      <c r="W178" s="28"/>
      <c r="X178" s="29"/>
    </row>
    <row r="179" spans="1:24" customFormat="1" ht="22.5" x14ac:dyDescent="0.25">
      <c r="A179" s="13" t="s">
        <v>499</v>
      </c>
      <c r="B179" s="14" t="s">
        <v>326</v>
      </c>
      <c r="C179" s="14" t="s">
        <v>500</v>
      </c>
      <c r="D179" s="14" t="s">
        <v>501</v>
      </c>
      <c r="E179" s="15" t="s">
        <v>502</v>
      </c>
      <c r="F179" s="16" t="s">
        <v>16</v>
      </c>
      <c r="G179" s="17">
        <v>6</v>
      </c>
      <c r="H179" s="18">
        <f t="shared" si="3"/>
        <v>19.150000000000002</v>
      </c>
      <c r="I179" s="19">
        <v>114.9</v>
      </c>
      <c r="S179" s="6"/>
      <c r="T179" s="12"/>
      <c r="U179" s="12"/>
      <c r="V179" s="12"/>
      <c r="W179" s="28"/>
      <c r="X179" s="29"/>
    </row>
    <row r="180" spans="1:24" customFormat="1" ht="22.5" x14ac:dyDescent="0.25">
      <c r="A180" s="13" t="s">
        <v>503</v>
      </c>
      <c r="B180" s="14" t="s">
        <v>326</v>
      </c>
      <c r="C180" s="14" t="s">
        <v>504</v>
      </c>
      <c r="D180" s="14" t="s">
        <v>505</v>
      </c>
      <c r="E180" s="15" t="s">
        <v>506</v>
      </c>
      <c r="F180" s="16" t="s">
        <v>16</v>
      </c>
      <c r="G180" s="17">
        <v>32</v>
      </c>
      <c r="H180" s="18">
        <f t="shared" si="3"/>
        <v>16.170000000000002</v>
      </c>
      <c r="I180" s="19">
        <v>517.44000000000005</v>
      </c>
      <c r="S180" s="6"/>
      <c r="T180" s="12"/>
      <c r="U180" s="12"/>
      <c r="V180" s="12"/>
      <c r="W180" s="28"/>
      <c r="X180" s="29"/>
    </row>
    <row r="181" spans="1:24" customFormat="1" ht="22.5" x14ac:dyDescent="0.25">
      <c r="A181" s="13" t="s">
        <v>507</v>
      </c>
      <c r="B181" s="14" t="s">
        <v>326</v>
      </c>
      <c r="C181" s="14" t="s">
        <v>508</v>
      </c>
      <c r="D181" s="14" t="s">
        <v>509</v>
      </c>
      <c r="E181" s="15" t="s">
        <v>510</v>
      </c>
      <c r="F181" s="16" t="s">
        <v>16</v>
      </c>
      <c r="G181" s="17">
        <v>12</v>
      </c>
      <c r="H181" s="18">
        <f t="shared" si="3"/>
        <v>479.78999999999996</v>
      </c>
      <c r="I181" s="19">
        <v>5757.48</v>
      </c>
      <c r="S181" s="6"/>
      <c r="T181" s="12"/>
      <c r="U181" s="12"/>
      <c r="V181" s="12"/>
      <c r="W181" s="28"/>
      <c r="X181" s="29"/>
    </row>
    <row r="182" spans="1:24" customFormat="1" ht="22.5" x14ac:dyDescent="0.25">
      <c r="A182" s="13" t="s">
        <v>511</v>
      </c>
      <c r="B182" s="14" t="s">
        <v>326</v>
      </c>
      <c r="C182" s="14" t="s">
        <v>512</v>
      </c>
      <c r="D182" s="14" t="s">
        <v>513</v>
      </c>
      <c r="E182" s="15" t="s">
        <v>514</v>
      </c>
      <c r="F182" s="16" t="s">
        <v>16</v>
      </c>
      <c r="G182" s="17">
        <v>6</v>
      </c>
      <c r="H182" s="18">
        <f t="shared" si="3"/>
        <v>161.57</v>
      </c>
      <c r="I182" s="19">
        <v>969.42</v>
      </c>
      <c r="S182" s="6"/>
      <c r="T182" s="12"/>
      <c r="U182" s="12"/>
      <c r="V182" s="12"/>
      <c r="W182" s="28"/>
      <c r="X182" s="29"/>
    </row>
    <row r="183" spans="1:24" customFormat="1" ht="33.75" x14ac:dyDescent="0.25">
      <c r="A183" s="13" t="s">
        <v>515</v>
      </c>
      <c r="B183" s="14" t="s">
        <v>326</v>
      </c>
      <c r="C183" s="14" t="s">
        <v>516</v>
      </c>
      <c r="D183" s="14" t="s">
        <v>517</v>
      </c>
      <c r="E183" s="15" t="s">
        <v>518</v>
      </c>
      <c r="F183" s="16" t="s">
        <v>16</v>
      </c>
      <c r="G183" s="17">
        <v>2</v>
      </c>
      <c r="H183" s="18">
        <f t="shared" si="3"/>
        <v>2736.02</v>
      </c>
      <c r="I183" s="19">
        <v>5472.04</v>
      </c>
      <c r="S183" s="6"/>
      <c r="T183" s="12"/>
      <c r="U183" s="12"/>
      <c r="V183" s="12"/>
      <c r="W183" s="28"/>
      <c r="X183" s="29"/>
    </row>
    <row r="184" spans="1:24" customFormat="1" ht="22.5" x14ac:dyDescent="0.25">
      <c r="A184" s="13" t="s">
        <v>519</v>
      </c>
      <c r="B184" s="14" t="s">
        <v>326</v>
      </c>
      <c r="C184" s="14" t="s">
        <v>520</v>
      </c>
      <c r="D184" s="14" t="s">
        <v>521</v>
      </c>
      <c r="E184" s="15" t="s">
        <v>522</v>
      </c>
      <c r="F184" s="16" t="s">
        <v>16</v>
      </c>
      <c r="G184" s="17">
        <v>2</v>
      </c>
      <c r="H184" s="18">
        <f t="shared" si="3"/>
        <v>3682.35</v>
      </c>
      <c r="I184" s="19">
        <v>7364.7</v>
      </c>
      <c r="S184" s="6"/>
      <c r="T184" s="12"/>
      <c r="U184" s="12"/>
      <c r="V184" s="12"/>
      <c r="W184" s="28"/>
      <c r="X184" s="29"/>
    </row>
    <row r="185" spans="1:24" customFormat="1" ht="33.75" x14ac:dyDescent="0.25">
      <c r="A185" s="13" t="s">
        <v>523</v>
      </c>
      <c r="B185" s="14" t="s">
        <v>326</v>
      </c>
      <c r="C185" s="14" t="s">
        <v>524</v>
      </c>
      <c r="D185" s="14" t="s">
        <v>525</v>
      </c>
      <c r="E185" s="15" t="s">
        <v>526</v>
      </c>
      <c r="F185" s="16" t="s">
        <v>16</v>
      </c>
      <c r="G185" s="17">
        <v>79</v>
      </c>
      <c r="H185" s="18">
        <f t="shared" si="3"/>
        <v>82.460000000000008</v>
      </c>
      <c r="I185" s="19">
        <v>6514.34</v>
      </c>
      <c r="S185" s="6"/>
      <c r="T185" s="12"/>
      <c r="U185" s="12"/>
      <c r="V185" s="12"/>
      <c r="W185" s="28"/>
      <c r="X185" s="29"/>
    </row>
    <row r="186" spans="1:24" customFormat="1" ht="15" x14ac:dyDescent="0.25">
      <c r="A186" s="13" t="s">
        <v>527</v>
      </c>
      <c r="B186" s="14" t="s">
        <v>326</v>
      </c>
      <c r="C186" s="14" t="s">
        <v>528</v>
      </c>
      <c r="D186" s="14" t="s">
        <v>529</v>
      </c>
      <c r="E186" s="15" t="s">
        <v>530</v>
      </c>
      <c r="F186" s="16" t="s">
        <v>201</v>
      </c>
      <c r="G186" s="17">
        <v>70</v>
      </c>
      <c r="H186" s="18">
        <f t="shared" si="3"/>
        <v>237.25</v>
      </c>
      <c r="I186" s="19">
        <v>16607.5</v>
      </c>
      <c r="S186" s="6"/>
      <c r="T186" s="12"/>
      <c r="U186" s="12"/>
      <c r="V186" s="12"/>
      <c r="W186" s="28"/>
      <c r="X186" s="29"/>
    </row>
    <row r="187" spans="1:24" customFormat="1" ht="33.75" x14ac:dyDescent="0.25">
      <c r="A187" s="13" t="s">
        <v>531</v>
      </c>
      <c r="B187" s="14" t="s">
        <v>326</v>
      </c>
      <c r="C187" s="14" t="s">
        <v>532</v>
      </c>
      <c r="D187" s="14" t="s">
        <v>367</v>
      </c>
      <c r="E187" s="15" t="s">
        <v>368</v>
      </c>
      <c r="F187" s="16" t="s">
        <v>356</v>
      </c>
      <c r="G187" s="21">
        <v>0.73</v>
      </c>
      <c r="H187" s="18">
        <f t="shared" si="3"/>
        <v>4247.41095890411</v>
      </c>
      <c r="I187" s="19">
        <v>3100.61</v>
      </c>
      <c r="S187" s="6"/>
      <c r="T187" s="12"/>
      <c r="U187" s="12"/>
      <c r="V187" s="12"/>
      <c r="W187" s="28"/>
      <c r="X187" s="29"/>
    </row>
    <row r="188" spans="1:24" customFormat="1" ht="33.75" x14ac:dyDescent="0.25">
      <c r="A188" s="13" t="s">
        <v>533</v>
      </c>
      <c r="B188" s="14" t="s">
        <v>326</v>
      </c>
      <c r="C188" s="14" t="s">
        <v>534</v>
      </c>
      <c r="D188" s="14" t="s">
        <v>370</v>
      </c>
      <c r="E188" s="15" t="s">
        <v>371</v>
      </c>
      <c r="F188" s="16" t="s">
        <v>159</v>
      </c>
      <c r="G188" s="21">
        <v>0.04</v>
      </c>
      <c r="H188" s="18">
        <f t="shared" si="3"/>
        <v>19437.25</v>
      </c>
      <c r="I188" s="19">
        <v>777.49</v>
      </c>
      <c r="S188" s="6"/>
      <c r="T188" s="12"/>
      <c r="U188" s="12"/>
      <c r="V188" s="12"/>
      <c r="W188" s="28"/>
      <c r="X188" s="29"/>
    </row>
    <row r="189" spans="1:24" customFormat="1" ht="22.5" x14ac:dyDescent="0.25">
      <c r="A189" s="13" t="s">
        <v>535</v>
      </c>
      <c r="B189" s="14" t="s">
        <v>326</v>
      </c>
      <c r="C189" s="14" t="s">
        <v>536</v>
      </c>
      <c r="D189" s="14" t="s">
        <v>373</v>
      </c>
      <c r="E189" s="15" t="s">
        <v>374</v>
      </c>
      <c r="F189" s="16" t="s">
        <v>201</v>
      </c>
      <c r="G189" s="20">
        <v>4.0999999999999996</v>
      </c>
      <c r="H189" s="18">
        <f t="shared" si="3"/>
        <v>53.160975609756107</v>
      </c>
      <c r="I189" s="19">
        <v>217.96</v>
      </c>
      <c r="S189" s="6"/>
      <c r="T189" s="12"/>
      <c r="U189" s="12"/>
      <c r="V189" s="12"/>
      <c r="W189" s="28"/>
      <c r="X189" s="29"/>
    </row>
    <row r="190" spans="1:24" customFormat="1" ht="33.75" x14ac:dyDescent="0.25">
      <c r="A190" s="13" t="s">
        <v>537</v>
      </c>
      <c r="B190" s="14" t="s">
        <v>326</v>
      </c>
      <c r="C190" s="14" t="s">
        <v>538</v>
      </c>
      <c r="D190" s="14" t="s">
        <v>382</v>
      </c>
      <c r="E190" s="15" t="s">
        <v>383</v>
      </c>
      <c r="F190" s="16" t="s">
        <v>16</v>
      </c>
      <c r="G190" s="17">
        <v>6</v>
      </c>
      <c r="H190" s="18">
        <f t="shared" si="3"/>
        <v>1698.5600000000002</v>
      </c>
      <c r="I190" s="19">
        <v>10191.36</v>
      </c>
      <c r="S190" s="6"/>
      <c r="T190" s="12"/>
      <c r="U190" s="12"/>
      <c r="V190" s="12"/>
      <c r="W190" s="28"/>
      <c r="X190" s="29"/>
    </row>
    <row r="191" spans="1:24" customFormat="1" ht="33.75" x14ac:dyDescent="0.25">
      <c r="A191" s="13" t="s">
        <v>539</v>
      </c>
      <c r="B191" s="14" t="s">
        <v>326</v>
      </c>
      <c r="C191" s="14" t="s">
        <v>540</v>
      </c>
      <c r="D191" s="14" t="s">
        <v>541</v>
      </c>
      <c r="E191" s="15" t="s">
        <v>542</v>
      </c>
      <c r="F191" s="16" t="s">
        <v>16</v>
      </c>
      <c r="G191" s="17">
        <v>8</v>
      </c>
      <c r="H191" s="18">
        <f t="shared" si="3"/>
        <v>793.06</v>
      </c>
      <c r="I191" s="19">
        <v>6344.48</v>
      </c>
      <c r="S191" s="6"/>
      <c r="T191" s="12"/>
      <c r="U191" s="12"/>
      <c r="V191" s="12"/>
      <c r="W191" s="28"/>
      <c r="X191" s="29"/>
    </row>
    <row r="192" spans="1:24" customFormat="1" ht="33.75" x14ac:dyDescent="0.25">
      <c r="A192" s="13" t="s">
        <v>543</v>
      </c>
      <c r="B192" s="14" t="s">
        <v>326</v>
      </c>
      <c r="C192" s="14" t="s">
        <v>544</v>
      </c>
      <c r="D192" s="14" t="s">
        <v>385</v>
      </c>
      <c r="E192" s="15" t="s">
        <v>386</v>
      </c>
      <c r="F192" s="16" t="s">
        <v>356</v>
      </c>
      <c r="G192" s="21">
        <v>0.14000000000000001</v>
      </c>
      <c r="H192" s="18">
        <f t="shared" si="3"/>
        <v>2349.9285714285711</v>
      </c>
      <c r="I192" s="19">
        <v>328.99</v>
      </c>
      <c r="S192" s="6"/>
      <c r="T192" s="12"/>
      <c r="U192" s="12"/>
      <c r="V192" s="12"/>
      <c r="W192" s="28"/>
      <c r="X192" s="29"/>
    </row>
    <row r="193" spans="1:24" customFormat="1" ht="22.5" x14ac:dyDescent="0.25">
      <c r="A193" s="13" t="s">
        <v>545</v>
      </c>
      <c r="B193" s="14" t="s">
        <v>326</v>
      </c>
      <c r="C193" s="14" t="s">
        <v>546</v>
      </c>
      <c r="D193" s="14" t="s">
        <v>547</v>
      </c>
      <c r="E193" s="15" t="s">
        <v>548</v>
      </c>
      <c r="F193" s="16" t="s">
        <v>549</v>
      </c>
      <c r="G193" s="21">
        <v>0.12</v>
      </c>
      <c r="H193" s="18">
        <f t="shared" si="3"/>
        <v>57286</v>
      </c>
      <c r="I193" s="19">
        <v>6874.32</v>
      </c>
      <c r="S193" s="6"/>
      <c r="T193" s="12"/>
      <c r="U193" s="12"/>
      <c r="V193" s="12"/>
      <c r="W193" s="28"/>
      <c r="X193" s="29"/>
    </row>
    <row r="194" spans="1:24" customFormat="1" ht="15" x14ac:dyDescent="0.25">
      <c r="A194" s="13" t="s">
        <v>550</v>
      </c>
      <c r="B194" s="14" t="s">
        <v>326</v>
      </c>
      <c r="C194" s="14" t="s">
        <v>551</v>
      </c>
      <c r="D194" s="14" t="s">
        <v>552</v>
      </c>
      <c r="E194" s="15" t="s">
        <v>553</v>
      </c>
      <c r="F194" s="16" t="s">
        <v>16</v>
      </c>
      <c r="G194" s="23">
        <v>0.2424</v>
      </c>
      <c r="H194" s="18">
        <f t="shared" si="3"/>
        <v>934.24092409240927</v>
      </c>
      <c r="I194" s="19">
        <v>226.46</v>
      </c>
      <c r="S194" s="6"/>
      <c r="T194" s="12"/>
      <c r="U194" s="12"/>
      <c r="V194" s="12"/>
      <c r="W194" s="28"/>
      <c r="X194" s="29"/>
    </row>
    <row r="195" spans="1:24" customFormat="1" ht="33.75" x14ac:dyDescent="0.25">
      <c r="A195" s="13" t="s">
        <v>554</v>
      </c>
      <c r="B195" s="14" t="s">
        <v>326</v>
      </c>
      <c r="C195" s="14" t="s">
        <v>555</v>
      </c>
      <c r="D195" s="14" t="s">
        <v>556</v>
      </c>
      <c r="E195" s="15" t="s">
        <v>557</v>
      </c>
      <c r="F195" s="16" t="s">
        <v>46</v>
      </c>
      <c r="G195" s="21">
        <v>0.12</v>
      </c>
      <c r="H195" s="18">
        <f t="shared" si="3"/>
        <v>6192</v>
      </c>
      <c r="I195" s="19">
        <v>743.04</v>
      </c>
      <c r="S195" s="6"/>
      <c r="T195" s="12"/>
      <c r="U195" s="12"/>
      <c r="V195" s="12"/>
      <c r="W195" s="28"/>
      <c r="X195" s="29"/>
    </row>
    <row r="196" spans="1:24" customFormat="1" ht="22.5" x14ac:dyDescent="0.25">
      <c r="A196" s="13" t="s">
        <v>558</v>
      </c>
      <c r="B196" s="14" t="s">
        <v>326</v>
      </c>
      <c r="C196" s="14" t="s">
        <v>559</v>
      </c>
      <c r="D196" s="14" t="s">
        <v>560</v>
      </c>
      <c r="E196" s="15" t="s">
        <v>561</v>
      </c>
      <c r="F196" s="16" t="s">
        <v>16</v>
      </c>
      <c r="G196" s="17">
        <v>12</v>
      </c>
      <c r="H196" s="18">
        <f t="shared" si="3"/>
        <v>138.87</v>
      </c>
      <c r="I196" s="19">
        <v>1666.44</v>
      </c>
      <c r="S196" s="6"/>
      <c r="T196" s="12"/>
      <c r="U196" s="12"/>
      <c r="V196" s="12"/>
      <c r="W196" s="28"/>
      <c r="X196" s="29"/>
    </row>
    <row r="197" spans="1:24" customFormat="1" ht="22.5" x14ac:dyDescent="0.25">
      <c r="A197" s="13" t="s">
        <v>562</v>
      </c>
      <c r="B197" s="14" t="s">
        <v>326</v>
      </c>
      <c r="C197" s="14" t="s">
        <v>563</v>
      </c>
      <c r="D197" s="14" t="s">
        <v>416</v>
      </c>
      <c r="E197" s="15" t="s">
        <v>417</v>
      </c>
      <c r="F197" s="16" t="s">
        <v>418</v>
      </c>
      <c r="G197" s="20">
        <v>10.5</v>
      </c>
      <c r="H197" s="18">
        <f t="shared" si="3"/>
        <v>4636.4847619047614</v>
      </c>
      <c r="I197" s="19">
        <v>48683.09</v>
      </c>
      <c r="S197" s="6"/>
      <c r="T197" s="12"/>
      <c r="U197" s="12"/>
      <c r="V197" s="12"/>
      <c r="W197" s="28"/>
      <c r="X197" s="29"/>
    </row>
    <row r="198" spans="1:24" customFormat="1" ht="22.5" x14ac:dyDescent="0.25">
      <c r="A198" s="13" t="s">
        <v>564</v>
      </c>
      <c r="B198" s="14" t="s">
        <v>326</v>
      </c>
      <c r="C198" s="14" t="s">
        <v>565</v>
      </c>
      <c r="D198" s="14" t="s">
        <v>420</v>
      </c>
      <c r="E198" s="15" t="s">
        <v>421</v>
      </c>
      <c r="F198" s="16" t="s">
        <v>159</v>
      </c>
      <c r="G198" s="22">
        <v>0.187</v>
      </c>
      <c r="H198" s="18">
        <f t="shared" si="3"/>
        <v>7379.6256684491982</v>
      </c>
      <c r="I198" s="19">
        <v>1379.99</v>
      </c>
      <c r="S198" s="6"/>
      <c r="T198" s="12"/>
      <c r="U198" s="12"/>
      <c r="V198" s="12"/>
      <c r="W198" s="28"/>
      <c r="X198" s="29"/>
    </row>
    <row r="199" spans="1:24" customFormat="1" ht="22.5" x14ac:dyDescent="0.25">
      <c r="A199" s="13" t="s">
        <v>566</v>
      </c>
      <c r="B199" s="14" t="s">
        <v>326</v>
      </c>
      <c r="C199" s="14" t="s">
        <v>567</v>
      </c>
      <c r="D199" s="14" t="s">
        <v>568</v>
      </c>
      <c r="E199" s="15" t="s">
        <v>569</v>
      </c>
      <c r="F199" s="16" t="s">
        <v>159</v>
      </c>
      <c r="G199" s="22">
        <v>0.27500000000000002</v>
      </c>
      <c r="H199" s="18">
        <f t="shared" si="3"/>
        <v>5265.2363636363634</v>
      </c>
      <c r="I199" s="19">
        <v>1447.94</v>
      </c>
      <c r="S199" s="6"/>
      <c r="T199" s="12"/>
      <c r="U199" s="12"/>
      <c r="V199" s="12"/>
      <c r="W199" s="28"/>
      <c r="X199" s="29"/>
    </row>
    <row r="200" spans="1:24" customFormat="1" ht="22.5" x14ac:dyDescent="0.25">
      <c r="A200" s="13" t="s">
        <v>570</v>
      </c>
      <c r="B200" s="14" t="s">
        <v>326</v>
      </c>
      <c r="C200" s="14" t="s">
        <v>571</v>
      </c>
      <c r="D200" s="14" t="s">
        <v>572</v>
      </c>
      <c r="E200" s="15" t="s">
        <v>573</v>
      </c>
      <c r="F200" s="16" t="s">
        <v>159</v>
      </c>
      <c r="G200" s="22">
        <v>0.69299999999999995</v>
      </c>
      <c r="H200" s="18">
        <f t="shared" si="3"/>
        <v>4356.8109668109673</v>
      </c>
      <c r="I200" s="19">
        <v>3019.27</v>
      </c>
      <c r="S200" s="6"/>
      <c r="T200" s="12"/>
      <c r="U200" s="12"/>
      <c r="V200" s="12"/>
      <c r="W200" s="28"/>
      <c r="X200" s="29"/>
    </row>
    <row r="201" spans="1:24" customFormat="1" ht="15" x14ac:dyDescent="0.25">
      <c r="A201" s="13"/>
      <c r="B201" s="50" t="s">
        <v>967</v>
      </c>
      <c r="C201" s="14"/>
      <c r="D201" s="14"/>
      <c r="E201" s="15"/>
      <c r="F201" s="16"/>
      <c r="G201" s="22"/>
      <c r="H201" s="18"/>
      <c r="I201" s="19"/>
      <c r="S201" s="6"/>
      <c r="T201" s="12"/>
      <c r="U201" s="12"/>
      <c r="V201" s="12"/>
      <c r="W201" s="28"/>
      <c r="X201" s="29"/>
    </row>
    <row r="202" spans="1:24" customFormat="1" ht="33.75" x14ac:dyDescent="0.25">
      <c r="A202" s="13" t="s">
        <v>574</v>
      </c>
      <c r="B202" s="14" t="s">
        <v>326</v>
      </c>
      <c r="C202" s="14" t="s">
        <v>575</v>
      </c>
      <c r="D202" s="14" t="s">
        <v>327</v>
      </c>
      <c r="E202" s="15" t="s">
        <v>328</v>
      </c>
      <c r="F202" s="16" t="s">
        <v>159</v>
      </c>
      <c r="G202" s="21">
        <v>0.17</v>
      </c>
      <c r="H202" s="18">
        <f t="shared" si="3"/>
        <v>17251.764705882353</v>
      </c>
      <c r="I202" s="19">
        <v>2932.8</v>
      </c>
      <c r="S202" s="6"/>
      <c r="T202" s="12"/>
      <c r="U202" s="12"/>
      <c r="V202" s="12"/>
      <c r="W202" s="28"/>
      <c r="X202" s="29"/>
    </row>
    <row r="203" spans="1:24" customFormat="1" ht="22.5" x14ac:dyDescent="0.25">
      <c r="A203" s="13" t="s">
        <v>576</v>
      </c>
      <c r="B203" s="14" t="s">
        <v>326</v>
      </c>
      <c r="C203" s="14" t="s">
        <v>577</v>
      </c>
      <c r="D203" s="14" t="s">
        <v>330</v>
      </c>
      <c r="E203" s="15" t="s">
        <v>331</v>
      </c>
      <c r="F203" s="16" t="s">
        <v>201</v>
      </c>
      <c r="G203" s="22">
        <v>17.425000000000001</v>
      </c>
      <c r="H203" s="18">
        <f t="shared" si="3"/>
        <v>351.52022955523671</v>
      </c>
      <c r="I203" s="19">
        <v>6125.24</v>
      </c>
      <c r="S203" s="6"/>
      <c r="T203" s="12"/>
      <c r="U203" s="12"/>
      <c r="V203" s="12"/>
      <c r="W203" s="28"/>
      <c r="X203" s="29"/>
    </row>
    <row r="204" spans="1:24" customFormat="1" ht="15" x14ac:dyDescent="0.25">
      <c r="A204" s="13" t="s">
        <v>578</v>
      </c>
      <c r="B204" s="14" t="s">
        <v>326</v>
      </c>
      <c r="C204" s="14" t="s">
        <v>579</v>
      </c>
      <c r="D204" s="14" t="s">
        <v>336</v>
      </c>
      <c r="E204" s="15" t="s">
        <v>337</v>
      </c>
      <c r="F204" s="16" t="s">
        <v>16</v>
      </c>
      <c r="G204" s="17">
        <v>1</v>
      </c>
      <c r="H204" s="18">
        <f t="shared" si="3"/>
        <v>76.95</v>
      </c>
      <c r="I204" s="19">
        <v>76.95</v>
      </c>
      <c r="S204" s="6"/>
      <c r="T204" s="12"/>
      <c r="U204" s="12"/>
      <c r="V204" s="12"/>
      <c r="W204" s="28"/>
      <c r="X204" s="29"/>
    </row>
    <row r="205" spans="1:24" customFormat="1" ht="15" x14ac:dyDescent="0.25">
      <c r="A205" s="13" t="s">
        <v>580</v>
      </c>
      <c r="B205" s="14" t="s">
        <v>326</v>
      </c>
      <c r="C205" s="14" t="s">
        <v>581</v>
      </c>
      <c r="D205" s="14" t="s">
        <v>450</v>
      </c>
      <c r="E205" s="15" t="s">
        <v>451</v>
      </c>
      <c r="F205" s="16" t="s">
        <v>16</v>
      </c>
      <c r="G205" s="17">
        <v>4</v>
      </c>
      <c r="H205" s="18">
        <f t="shared" si="3"/>
        <v>54.21</v>
      </c>
      <c r="I205" s="19">
        <v>216.84</v>
      </c>
      <c r="S205" s="6"/>
      <c r="T205" s="12"/>
      <c r="U205" s="12"/>
      <c r="V205" s="12"/>
      <c r="W205" s="28"/>
      <c r="X205" s="29"/>
    </row>
    <row r="206" spans="1:24" customFormat="1" ht="22.5" x14ac:dyDescent="0.25">
      <c r="A206" s="13" t="s">
        <v>582</v>
      </c>
      <c r="B206" s="14" t="s">
        <v>326</v>
      </c>
      <c r="C206" s="14" t="s">
        <v>583</v>
      </c>
      <c r="D206" s="14" t="s">
        <v>454</v>
      </c>
      <c r="E206" s="15" t="s">
        <v>455</v>
      </c>
      <c r="F206" s="16" t="s">
        <v>16</v>
      </c>
      <c r="G206" s="17">
        <v>2</v>
      </c>
      <c r="H206" s="18">
        <f t="shared" si="3"/>
        <v>34.119999999999997</v>
      </c>
      <c r="I206" s="19">
        <v>68.239999999999995</v>
      </c>
      <c r="S206" s="6"/>
      <c r="T206" s="12"/>
      <c r="U206" s="12"/>
      <c r="V206" s="12"/>
      <c r="W206" s="28"/>
      <c r="X206" s="29"/>
    </row>
    <row r="207" spans="1:24" customFormat="1" ht="22.5" x14ac:dyDescent="0.25">
      <c r="A207" s="13" t="s">
        <v>584</v>
      </c>
      <c r="B207" s="14" t="s">
        <v>326</v>
      </c>
      <c r="C207" s="14" t="s">
        <v>585</v>
      </c>
      <c r="D207" s="14" t="s">
        <v>457</v>
      </c>
      <c r="E207" s="15" t="s">
        <v>458</v>
      </c>
      <c r="F207" s="16" t="s">
        <v>16</v>
      </c>
      <c r="G207" s="17">
        <v>9</v>
      </c>
      <c r="H207" s="18">
        <f t="shared" si="3"/>
        <v>46.849999999999994</v>
      </c>
      <c r="I207" s="19">
        <v>421.65</v>
      </c>
      <c r="S207" s="6"/>
      <c r="T207" s="12"/>
      <c r="U207" s="12"/>
      <c r="V207" s="12"/>
      <c r="W207" s="28"/>
      <c r="X207" s="29"/>
    </row>
    <row r="208" spans="1:24" customFormat="1" ht="33.75" x14ac:dyDescent="0.25">
      <c r="A208" s="13" t="s">
        <v>586</v>
      </c>
      <c r="B208" s="14" t="s">
        <v>326</v>
      </c>
      <c r="C208" s="14" t="s">
        <v>587</v>
      </c>
      <c r="D208" s="14" t="s">
        <v>460</v>
      </c>
      <c r="E208" s="15" t="s">
        <v>461</v>
      </c>
      <c r="F208" s="16" t="s">
        <v>16</v>
      </c>
      <c r="G208" s="17">
        <v>17</v>
      </c>
      <c r="H208" s="18">
        <f t="shared" si="3"/>
        <v>97.95</v>
      </c>
      <c r="I208" s="19">
        <v>1665.15</v>
      </c>
      <c r="S208" s="6"/>
      <c r="T208" s="12"/>
      <c r="U208" s="12"/>
      <c r="V208" s="12"/>
      <c r="W208" s="28"/>
      <c r="X208" s="29"/>
    </row>
    <row r="209" spans="1:24" customFormat="1" ht="33.75" x14ac:dyDescent="0.25">
      <c r="A209" s="13" t="s">
        <v>588</v>
      </c>
      <c r="B209" s="14" t="s">
        <v>326</v>
      </c>
      <c r="C209" s="14" t="s">
        <v>589</v>
      </c>
      <c r="D209" s="14" t="s">
        <v>354</v>
      </c>
      <c r="E209" s="15" t="s">
        <v>355</v>
      </c>
      <c r="F209" s="16" t="s">
        <v>356</v>
      </c>
      <c r="G209" s="21">
        <v>0.16</v>
      </c>
      <c r="H209" s="18">
        <f t="shared" si="3"/>
        <v>8801.25</v>
      </c>
      <c r="I209" s="19">
        <v>1408.2</v>
      </c>
      <c r="S209" s="6"/>
      <c r="T209" s="12"/>
      <c r="U209" s="12"/>
      <c r="V209" s="12"/>
      <c r="W209" s="28"/>
      <c r="X209" s="29"/>
    </row>
    <row r="210" spans="1:24" customFormat="1" ht="33.75" x14ac:dyDescent="0.25">
      <c r="A210" s="13" t="s">
        <v>590</v>
      </c>
      <c r="B210" s="14" t="s">
        <v>326</v>
      </c>
      <c r="C210" s="14" t="s">
        <v>591</v>
      </c>
      <c r="D210" s="14" t="s">
        <v>464</v>
      </c>
      <c r="E210" s="15" t="s">
        <v>465</v>
      </c>
      <c r="F210" s="16" t="s">
        <v>159</v>
      </c>
      <c r="G210" s="22">
        <v>0.246</v>
      </c>
      <c r="H210" s="18">
        <f t="shared" si="3"/>
        <v>17737.642276422765</v>
      </c>
      <c r="I210" s="19">
        <v>4363.46</v>
      </c>
      <c r="S210" s="6"/>
      <c r="T210" s="12"/>
      <c r="U210" s="12"/>
      <c r="V210" s="12"/>
      <c r="W210" s="28"/>
      <c r="X210" s="29"/>
    </row>
    <row r="211" spans="1:24" customFormat="1" ht="22.5" x14ac:dyDescent="0.25">
      <c r="A211" s="13" t="s">
        <v>592</v>
      </c>
      <c r="B211" s="14" t="s">
        <v>326</v>
      </c>
      <c r="C211" s="14" t="s">
        <v>593</v>
      </c>
      <c r="D211" s="14" t="s">
        <v>467</v>
      </c>
      <c r="E211" s="15" t="s">
        <v>468</v>
      </c>
      <c r="F211" s="16" t="s">
        <v>201</v>
      </c>
      <c r="G211" s="22">
        <v>25.215</v>
      </c>
      <c r="H211" s="18">
        <f t="shared" si="3"/>
        <v>227.85008923259963</v>
      </c>
      <c r="I211" s="19">
        <v>5745.24</v>
      </c>
      <c r="S211" s="6"/>
      <c r="T211" s="12"/>
      <c r="U211" s="12"/>
      <c r="V211" s="12"/>
      <c r="W211" s="28"/>
      <c r="X211" s="29"/>
    </row>
    <row r="212" spans="1:24" customFormat="1" ht="15" x14ac:dyDescent="0.25">
      <c r="A212" s="13" t="s">
        <v>594</v>
      </c>
      <c r="B212" s="14" t="s">
        <v>326</v>
      </c>
      <c r="C212" s="14" t="s">
        <v>595</v>
      </c>
      <c r="D212" s="14" t="s">
        <v>470</v>
      </c>
      <c r="E212" s="15" t="s">
        <v>471</v>
      </c>
      <c r="F212" s="16" t="s">
        <v>16</v>
      </c>
      <c r="G212" s="17">
        <v>2</v>
      </c>
      <c r="H212" s="18">
        <f t="shared" si="3"/>
        <v>29.09</v>
      </c>
      <c r="I212" s="19">
        <v>58.18</v>
      </c>
      <c r="S212" s="6"/>
      <c r="T212" s="12"/>
      <c r="U212" s="12"/>
      <c r="V212" s="12"/>
      <c r="W212" s="28"/>
      <c r="X212" s="29"/>
    </row>
    <row r="213" spans="1:24" customFormat="1" ht="22.5" x14ac:dyDescent="0.25">
      <c r="A213" s="13" t="s">
        <v>596</v>
      </c>
      <c r="B213" s="14" t="s">
        <v>326</v>
      </c>
      <c r="C213" s="14" t="s">
        <v>597</v>
      </c>
      <c r="D213" s="14" t="s">
        <v>473</v>
      </c>
      <c r="E213" s="15" t="s">
        <v>474</v>
      </c>
      <c r="F213" s="16" t="s">
        <v>16</v>
      </c>
      <c r="G213" s="17">
        <v>4</v>
      </c>
      <c r="H213" s="18">
        <f t="shared" si="3"/>
        <v>48.84</v>
      </c>
      <c r="I213" s="19">
        <v>195.36</v>
      </c>
      <c r="S213" s="6"/>
      <c r="T213" s="12"/>
      <c r="U213" s="12"/>
      <c r="V213" s="12"/>
      <c r="W213" s="28"/>
      <c r="X213" s="29"/>
    </row>
    <row r="214" spans="1:24" customFormat="1" ht="22.5" x14ac:dyDescent="0.25">
      <c r="A214" s="13" t="s">
        <v>598</v>
      </c>
      <c r="B214" s="14" t="s">
        <v>326</v>
      </c>
      <c r="C214" s="14" t="s">
        <v>599</v>
      </c>
      <c r="D214" s="14" t="s">
        <v>476</v>
      </c>
      <c r="E214" s="15" t="s">
        <v>477</v>
      </c>
      <c r="F214" s="16" t="s">
        <v>16</v>
      </c>
      <c r="G214" s="17">
        <v>2</v>
      </c>
      <c r="H214" s="18">
        <f t="shared" si="3"/>
        <v>35.25</v>
      </c>
      <c r="I214" s="19">
        <v>70.5</v>
      </c>
      <c r="S214" s="6"/>
      <c r="T214" s="12"/>
      <c r="U214" s="12"/>
      <c r="V214" s="12"/>
      <c r="W214" s="28"/>
      <c r="X214" s="29"/>
    </row>
    <row r="215" spans="1:24" customFormat="1" ht="22.5" x14ac:dyDescent="0.25">
      <c r="A215" s="13" t="s">
        <v>600</v>
      </c>
      <c r="B215" s="14" t="s">
        <v>326</v>
      </c>
      <c r="C215" s="14" t="s">
        <v>601</v>
      </c>
      <c r="D215" s="14" t="s">
        <v>479</v>
      </c>
      <c r="E215" s="15" t="s">
        <v>480</v>
      </c>
      <c r="F215" s="16" t="s">
        <v>16</v>
      </c>
      <c r="G215" s="17">
        <v>2</v>
      </c>
      <c r="H215" s="18">
        <f t="shared" si="3"/>
        <v>19.899999999999999</v>
      </c>
      <c r="I215" s="19">
        <v>39.799999999999997</v>
      </c>
      <c r="S215" s="6"/>
      <c r="T215" s="12"/>
      <c r="U215" s="12"/>
      <c r="V215" s="12"/>
      <c r="W215" s="28"/>
      <c r="X215" s="29"/>
    </row>
    <row r="216" spans="1:24" customFormat="1" ht="22.5" x14ac:dyDescent="0.25">
      <c r="A216" s="13" t="s">
        <v>602</v>
      </c>
      <c r="B216" s="14" t="s">
        <v>326</v>
      </c>
      <c r="C216" s="14" t="s">
        <v>603</v>
      </c>
      <c r="D216" s="14" t="s">
        <v>482</v>
      </c>
      <c r="E216" s="15" t="s">
        <v>483</v>
      </c>
      <c r="F216" s="16" t="s">
        <v>16</v>
      </c>
      <c r="G216" s="17">
        <v>13</v>
      </c>
      <c r="H216" s="18">
        <f t="shared" si="3"/>
        <v>29.419999999999998</v>
      </c>
      <c r="I216" s="19">
        <v>382.46</v>
      </c>
      <c r="S216" s="6"/>
      <c r="T216" s="12"/>
      <c r="U216" s="12"/>
      <c r="V216" s="12"/>
      <c r="W216" s="28"/>
      <c r="X216" s="29"/>
    </row>
    <row r="217" spans="1:24" customFormat="1" ht="22.5" x14ac:dyDescent="0.25">
      <c r="A217" s="13" t="s">
        <v>604</v>
      </c>
      <c r="B217" s="14" t="s">
        <v>326</v>
      </c>
      <c r="C217" s="14" t="s">
        <v>605</v>
      </c>
      <c r="D217" s="14" t="s">
        <v>485</v>
      </c>
      <c r="E217" s="15" t="s">
        <v>486</v>
      </c>
      <c r="F217" s="16" t="s">
        <v>16</v>
      </c>
      <c r="G217" s="17">
        <v>4</v>
      </c>
      <c r="H217" s="18">
        <f t="shared" si="3"/>
        <v>503.95</v>
      </c>
      <c r="I217" s="19">
        <v>2015.8</v>
      </c>
      <c r="S217" s="6"/>
      <c r="T217" s="12"/>
      <c r="U217" s="12"/>
      <c r="V217" s="12"/>
      <c r="W217" s="28"/>
      <c r="X217" s="29"/>
    </row>
    <row r="218" spans="1:24" customFormat="1" ht="33.75" x14ac:dyDescent="0.25">
      <c r="A218" s="13" t="s">
        <v>606</v>
      </c>
      <c r="B218" s="14" t="s">
        <v>326</v>
      </c>
      <c r="C218" s="14" t="s">
        <v>607</v>
      </c>
      <c r="D218" s="14" t="s">
        <v>488</v>
      </c>
      <c r="E218" s="15" t="s">
        <v>489</v>
      </c>
      <c r="F218" s="16" t="s">
        <v>16</v>
      </c>
      <c r="G218" s="17">
        <v>28</v>
      </c>
      <c r="H218" s="18">
        <f t="shared" si="3"/>
        <v>91.61</v>
      </c>
      <c r="I218" s="19">
        <v>2565.08</v>
      </c>
      <c r="S218" s="6"/>
      <c r="T218" s="12"/>
      <c r="U218" s="12"/>
      <c r="V218" s="12"/>
      <c r="W218" s="28"/>
      <c r="X218" s="29"/>
    </row>
    <row r="219" spans="1:24" customFormat="1" ht="33.75" x14ac:dyDescent="0.25">
      <c r="A219" s="13" t="s">
        <v>608</v>
      </c>
      <c r="B219" s="14" t="s">
        <v>326</v>
      </c>
      <c r="C219" s="14" t="s">
        <v>609</v>
      </c>
      <c r="D219" s="14" t="s">
        <v>491</v>
      </c>
      <c r="E219" s="15" t="s">
        <v>492</v>
      </c>
      <c r="F219" s="16" t="s">
        <v>356</v>
      </c>
      <c r="G219" s="21">
        <v>0.27</v>
      </c>
      <c r="H219" s="18">
        <f t="shared" si="3"/>
        <v>5121.8888888888887</v>
      </c>
      <c r="I219" s="19">
        <v>1382.91</v>
      </c>
      <c r="S219" s="6"/>
      <c r="T219" s="12"/>
      <c r="U219" s="12"/>
      <c r="V219" s="12"/>
      <c r="W219" s="28"/>
      <c r="X219" s="29"/>
    </row>
    <row r="220" spans="1:24" customFormat="1" ht="33.75" x14ac:dyDescent="0.25">
      <c r="A220" s="13" t="s">
        <v>610</v>
      </c>
      <c r="B220" s="14" t="s">
        <v>326</v>
      </c>
      <c r="C220" s="14" t="s">
        <v>611</v>
      </c>
      <c r="D220" s="14" t="s">
        <v>358</v>
      </c>
      <c r="E220" s="15" t="s">
        <v>359</v>
      </c>
      <c r="F220" s="16" t="s">
        <v>159</v>
      </c>
      <c r="G220" s="22">
        <v>0.628</v>
      </c>
      <c r="H220" s="18">
        <f t="shared" si="3"/>
        <v>18109.283439490446</v>
      </c>
      <c r="I220" s="19">
        <v>11372.63</v>
      </c>
      <c r="S220" s="6"/>
      <c r="T220" s="12"/>
      <c r="U220" s="12"/>
      <c r="V220" s="12"/>
      <c r="W220" s="28"/>
      <c r="X220" s="29"/>
    </row>
    <row r="221" spans="1:24" customFormat="1" ht="22.5" x14ac:dyDescent="0.25">
      <c r="A221" s="13" t="s">
        <v>612</v>
      </c>
      <c r="B221" s="14" t="s">
        <v>326</v>
      </c>
      <c r="C221" s="14" t="s">
        <v>613</v>
      </c>
      <c r="D221" s="14" t="s">
        <v>361</v>
      </c>
      <c r="E221" s="15" t="s">
        <v>362</v>
      </c>
      <c r="F221" s="16" t="s">
        <v>201</v>
      </c>
      <c r="G221" s="21">
        <v>64.37</v>
      </c>
      <c r="H221" s="18">
        <f t="shared" si="3"/>
        <v>143.81000466055613</v>
      </c>
      <c r="I221" s="19">
        <v>9257.0499999999993</v>
      </c>
      <c r="S221" s="6"/>
      <c r="T221" s="12"/>
      <c r="U221" s="12"/>
      <c r="V221" s="12"/>
      <c r="W221" s="28"/>
      <c r="X221" s="29"/>
    </row>
    <row r="222" spans="1:24" customFormat="1" ht="15" x14ac:dyDescent="0.25">
      <c r="A222" s="13" t="s">
        <v>614</v>
      </c>
      <c r="B222" s="14" t="s">
        <v>326</v>
      </c>
      <c r="C222" s="14" t="s">
        <v>615</v>
      </c>
      <c r="D222" s="14" t="s">
        <v>497</v>
      </c>
      <c r="E222" s="15" t="s">
        <v>498</v>
      </c>
      <c r="F222" s="16" t="s">
        <v>16</v>
      </c>
      <c r="G222" s="17">
        <v>9</v>
      </c>
      <c r="H222" s="18">
        <f t="shared" si="3"/>
        <v>16.62</v>
      </c>
      <c r="I222" s="19">
        <v>149.58000000000001</v>
      </c>
      <c r="S222" s="6"/>
      <c r="T222" s="12"/>
      <c r="U222" s="12"/>
      <c r="V222" s="12"/>
      <c r="W222" s="28"/>
      <c r="X222" s="29"/>
    </row>
    <row r="223" spans="1:24" customFormat="1" ht="22.5" x14ac:dyDescent="0.25">
      <c r="A223" s="13" t="s">
        <v>616</v>
      </c>
      <c r="B223" s="14" t="s">
        <v>326</v>
      </c>
      <c r="C223" s="14" t="s">
        <v>617</v>
      </c>
      <c r="D223" s="14" t="s">
        <v>501</v>
      </c>
      <c r="E223" s="15" t="s">
        <v>502</v>
      </c>
      <c r="F223" s="16" t="s">
        <v>16</v>
      </c>
      <c r="G223" s="17">
        <v>6</v>
      </c>
      <c r="H223" s="18">
        <f t="shared" si="3"/>
        <v>19.150000000000002</v>
      </c>
      <c r="I223" s="19">
        <v>114.9</v>
      </c>
      <c r="S223" s="6"/>
      <c r="T223" s="12"/>
      <c r="U223" s="12"/>
      <c r="V223" s="12"/>
      <c r="W223" s="28"/>
      <c r="X223" s="29"/>
    </row>
    <row r="224" spans="1:24" customFormat="1" ht="22.5" x14ac:dyDescent="0.25">
      <c r="A224" s="13" t="s">
        <v>618</v>
      </c>
      <c r="B224" s="14" t="s">
        <v>326</v>
      </c>
      <c r="C224" s="14" t="s">
        <v>619</v>
      </c>
      <c r="D224" s="14" t="s">
        <v>505</v>
      </c>
      <c r="E224" s="15" t="s">
        <v>506</v>
      </c>
      <c r="F224" s="16" t="s">
        <v>16</v>
      </c>
      <c r="G224" s="17">
        <v>32</v>
      </c>
      <c r="H224" s="18">
        <f t="shared" si="3"/>
        <v>16.170000000000002</v>
      </c>
      <c r="I224" s="19">
        <v>517.44000000000005</v>
      </c>
      <c r="S224" s="6"/>
      <c r="T224" s="12"/>
      <c r="U224" s="12"/>
      <c r="V224" s="12"/>
      <c r="W224" s="28"/>
      <c r="X224" s="29"/>
    </row>
    <row r="225" spans="1:24" customFormat="1" ht="22.5" x14ac:dyDescent="0.25">
      <c r="A225" s="13" t="s">
        <v>620</v>
      </c>
      <c r="B225" s="14" t="s">
        <v>326</v>
      </c>
      <c r="C225" s="14" t="s">
        <v>621</v>
      </c>
      <c r="D225" s="14" t="s">
        <v>509</v>
      </c>
      <c r="E225" s="15" t="s">
        <v>510</v>
      </c>
      <c r="F225" s="16" t="s">
        <v>16</v>
      </c>
      <c r="G225" s="17">
        <v>12</v>
      </c>
      <c r="H225" s="18">
        <f t="shared" si="3"/>
        <v>479.78999999999996</v>
      </c>
      <c r="I225" s="19">
        <v>5757.48</v>
      </c>
      <c r="S225" s="6"/>
      <c r="T225" s="12"/>
      <c r="U225" s="12"/>
      <c r="V225" s="12"/>
      <c r="W225" s="28"/>
      <c r="X225" s="29"/>
    </row>
    <row r="226" spans="1:24" customFormat="1" ht="22.5" x14ac:dyDescent="0.25">
      <c r="A226" s="13" t="s">
        <v>622</v>
      </c>
      <c r="B226" s="14" t="s">
        <v>326</v>
      </c>
      <c r="C226" s="14" t="s">
        <v>623</v>
      </c>
      <c r="D226" s="14" t="s">
        <v>513</v>
      </c>
      <c r="E226" s="15" t="s">
        <v>514</v>
      </c>
      <c r="F226" s="16" t="s">
        <v>16</v>
      </c>
      <c r="G226" s="17">
        <v>6</v>
      </c>
      <c r="H226" s="18">
        <f t="shared" si="3"/>
        <v>161.57</v>
      </c>
      <c r="I226" s="19">
        <v>969.42</v>
      </c>
      <c r="S226" s="6"/>
      <c r="T226" s="12"/>
      <c r="U226" s="12"/>
      <c r="V226" s="12"/>
      <c r="W226" s="28"/>
      <c r="X226" s="29"/>
    </row>
    <row r="227" spans="1:24" customFormat="1" ht="33.75" x14ac:dyDescent="0.25">
      <c r="A227" s="13" t="s">
        <v>624</v>
      </c>
      <c r="B227" s="14" t="s">
        <v>326</v>
      </c>
      <c r="C227" s="14" t="s">
        <v>625</v>
      </c>
      <c r="D227" s="14" t="s">
        <v>517</v>
      </c>
      <c r="E227" s="15" t="s">
        <v>518</v>
      </c>
      <c r="F227" s="16" t="s">
        <v>16</v>
      </c>
      <c r="G227" s="17">
        <v>2</v>
      </c>
      <c r="H227" s="18">
        <f t="shared" si="3"/>
        <v>2736.02</v>
      </c>
      <c r="I227" s="19">
        <v>5472.04</v>
      </c>
      <c r="S227" s="6"/>
      <c r="T227" s="12"/>
      <c r="U227" s="12"/>
      <c r="V227" s="12"/>
      <c r="W227" s="28"/>
      <c r="X227" s="29"/>
    </row>
    <row r="228" spans="1:24" customFormat="1" ht="33.75" x14ac:dyDescent="0.25">
      <c r="A228" s="13" t="s">
        <v>626</v>
      </c>
      <c r="B228" s="14" t="s">
        <v>326</v>
      </c>
      <c r="C228" s="14" t="s">
        <v>627</v>
      </c>
      <c r="D228" s="14" t="s">
        <v>525</v>
      </c>
      <c r="E228" s="15" t="s">
        <v>526</v>
      </c>
      <c r="F228" s="16" t="s">
        <v>16</v>
      </c>
      <c r="G228" s="17">
        <v>79</v>
      </c>
      <c r="H228" s="18">
        <f t="shared" si="3"/>
        <v>82.460000000000008</v>
      </c>
      <c r="I228" s="19">
        <v>6514.34</v>
      </c>
      <c r="S228" s="6"/>
      <c r="T228" s="12"/>
      <c r="U228" s="12"/>
      <c r="V228" s="12"/>
      <c r="W228" s="28"/>
      <c r="X228" s="29"/>
    </row>
    <row r="229" spans="1:24" customFormat="1" ht="33.75" x14ac:dyDescent="0.25">
      <c r="A229" s="13" t="s">
        <v>628</v>
      </c>
      <c r="B229" s="14" t="s">
        <v>326</v>
      </c>
      <c r="C229" s="14" t="s">
        <v>629</v>
      </c>
      <c r="D229" s="14" t="s">
        <v>367</v>
      </c>
      <c r="E229" s="15" t="s">
        <v>368</v>
      </c>
      <c r="F229" s="16" t="s">
        <v>356</v>
      </c>
      <c r="G229" s="21">
        <v>0.67</v>
      </c>
      <c r="H229" s="18">
        <f t="shared" si="3"/>
        <v>4247.3880597014922</v>
      </c>
      <c r="I229" s="19">
        <v>2845.75</v>
      </c>
      <c r="S229" s="6"/>
      <c r="T229" s="12"/>
      <c r="U229" s="12"/>
      <c r="V229" s="12"/>
      <c r="W229" s="28"/>
      <c r="X229" s="29"/>
    </row>
    <row r="230" spans="1:24" customFormat="1" ht="33.75" x14ac:dyDescent="0.25">
      <c r="A230" s="13" t="s">
        <v>630</v>
      </c>
      <c r="B230" s="14" t="s">
        <v>326</v>
      </c>
      <c r="C230" s="14" t="s">
        <v>631</v>
      </c>
      <c r="D230" s="14" t="s">
        <v>370</v>
      </c>
      <c r="E230" s="15" t="s">
        <v>371</v>
      </c>
      <c r="F230" s="16" t="s">
        <v>159</v>
      </c>
      <c r="G230" s="21">
        <v>0.04</v>
      </c>
      <c r="H230" s="18">
        <f t="shared" si="3"/>
        <v>19437.25</v>
      </c>
      <c r="I230" s="19">
        <v>777.49</v>
      </c>
      <c r="S230" s="6"/>
      <c r="T230" s="12"/>
      <c r="U230" s="12"/>
      <c r="V230" s="12"/>
      <c r="W230" s="28"/>
      <c r="X230" s="29"/>
    </row>
    <row r="231" spans="1:24" customFormat="1" ht="22.5" x14ac:dyDescent="0.25">
      <c r="A231" s="13" t="s">
        <v>632</v>
      </c>
      <c r="B231" s="14" t="s">
        <v>326</v>
      </c>
      <c r="C231" s="14" t="s">
        <v>633</v>
      </c>
      <c r="D231" s="14" t="s">
        <v>373</v>
      </c>
      <c r="E231" s="15" t="s">
        <v>374</v>
      </c>
      <c r="F231" s="16" t="s">
        <v>201</v>
      </c>
      <c r="G231" s="20">
        <v>4.0999999999999996</v>
      </c>
      <c r="H231" s="18">
        <f t="shared" si="3"/>
        <v>53.160975609756107</v>
      </c>
      <c r="I231" s="19">
        <v>217.96</v>
      </c>
      <c r="S231" s="6"/>
      <c r="T231" s="12"/>
      <c r="U231" s="12"/>
      <c r="V231" s="12"/>
      <c r="W231" s="28"/>
      <c r="X231" s="29"/>
    </row>
    <row r="232" spans="1:24" customFormat="1" ht="33.75" x14ac:dyDescent="0.25">
      <c r="A232" s="13" t="s">
        <v>634</v>
      </c>
      <c r="B232" s="14" t="s">
        <v>326</v>
      </c>
      <c r="C232" s="14" t="s">
        <v>635</v>
      </c>
      <c r="D232" s="14" t="s">
        <v>382</v>
      </c>
      <c r="E232" s="15" t="s">
        <v>383</v>
      </c>
      <c r="F232" s="16" t="s">
        <v>16</v>
      </c>
      <c r="G232" s="17">
        <v>6</v>
      </c>
      <c r="H232" s="18">
        <f t="shared" ref="H232:H277" si="4">I232/G232</f>
        <v>1698.5600000000002</v>
      </c>
      <c r="I232" s="19">
        <v>10191.36</v>
      </c>
      <c r="S232" s="6"/>
      <c r="T232" s="12"/>
      <c r="U232" s="12"/>
      <c r="V232" s="12"/>
      <c r="W232" s="28"/>
      <c r="X232" s="29"/>
    </row>
    <row r="233" spans="1:24" customFormat="1" ht="33.75" x14ac:dyDescent="0.25">
      <c r="A233" s="13" t="s">
        <v>636</v>
      </c>
      <c r="B233" s="14" t="s">
        <v>326</v>
      </c>
      <c r="C233" s="14" t="s">
        <v>637</v>
      </c>
      <c r="D233" s="14" t="s">
        <v>541</v>
      </c>
      <c r="E233" s="15" t="s">
        <v>542</v>
      </c>
      <c r="F233" s="16" t="s">
        <v>16</v>
      </c>
      <c r="G233" s="17">
        <v>8</v>
      </c>
      <c r="H233" s="18">
        <f t="shared" si="4"/>
        <v>793.06</v>
      </c>
      <c r="I233" s="19">
        <v>6344.48</v>
      </c>
      <c r="S233" s="6"/>
      <c r="T233" s="12"/>
      <c r="U233" s="12"/>
      <c r="V233" s="12"/>
      <c r="W233" s="28"/>
      <c r="X233" s="29"/>
    </row>
    <row r="234" spans="1:24" customFormat="1" ht="33.75" x14ac:dyDescent="0.25">
      <c r="A234" s="13" t="s">
        <v>638</v>
      </c>
      <c r="B234" s="14" t="s">
        <v>326</v>
      </c>
      <c r="C234" s="14" t="s">
        <v>639</v>
      </c>
      <c r="D234" s="14" t="s">
        <v>385</v>
      </c>
      <c r="E234" s="15" t="s">
        <v>386</v>
      </c>
      <c r="F234" s="16" t="s">
        <v>356</v>
      </c>
      <c r="G234" s="21">
        <v>0.14000000000000001</v>
      </c>
      <c r="H234" s="18">
        <f t="shared" si="4"/>
        <v>2349.9285714285711</v>
      </c>
      <c r="I234" s="19">
        <v>328.99</v>
      </c>
      <c r="S234" s="6"/>
      <c r="T234" s="12"/>
      <c r="U234" s="12"/>
      <c r="V234" s="12"/>
      <c r="W234" s="28"/>
      <c r="X234" s="29"/>
    </row>
    <row r="235" spans="1:24" customFormat="1" ht="22.5" x14ac:dyDescent="0.25">
      <c r="A235" s="13" t="s">
        <v>640</v>
      </c>
      <c r="B235" s="14" t="s">
        <v>326</v>
      </c>
      <c r="C235" s="14" t="s">
        <v>641</v>
      </c>
      <c r="D235" s="14" t="s">
        <v>547</v>
      </c>
      <c r="E235" s="15" t="s">
        <v>548</v>
      </c>
      <c r="F235" s="16" t="s">
        <v>549</v>
      </c>
      <c r="G235" s="21">
        <v>0.12</v>
      </c>
      <c r="H235" s="18">
        <f t="shared" si="4"/>
        <v>57286</v>
      </c>
      <c r="I235" s="19">
        <v>6874.32</v>
      </c>
      <c r="S235" s="6"/>
      <c r="T235" s="12"/>
      <c r="U235" s="12"/>
      <c r="V235" s="12"/>
      <c r="W235" s="28"/>
      <c r="X235" s="29"/>
    </row>
    <row r="236" spans="1:24" customFormat="1" ht="15" x14ac:dyDescent="0.25">
      <c r="A236" s="13" t="s">
        <v>642</v>
      </c>
      <c r="B236" s="14" t="s">
        <v>326</v>
      </c>
      <c r="C236" s="14" t="s">
        <v>643</v>
      </c>
      <c r="D236" s="14" t="s">
        <v>552</v>
      </c>
      <c r="E236" s="15" t="s">
        <v>553</v>
      </c>
      <c r="F236" s="16" t="s">
        <v>16</v>
      </c>
      <c r="G236" s="23">
        <v>0.2424</v>
      </c>
      <c r="H236" s="18">
        <f t="shared" si="4"/>
        <v>934.24092409240927</v>
      </c>
      <c r="I236" s="19">
        <v>226.46</v>
      </c>
      <c r="S236" s="6"/>
      <c r="T236" s="12"/>
      <c r="U236" s="12"/>
      <c r="V236" s="12"/>
      <c r="W236" s="28"/>
      <c r="X236" s="29"/>
    </row>
    <row r="237" spans="1:24" customFormat="1" ht="33.75" x14ac:dyDescent="0.25">
      <c r="A237" s="13" t="s">
        <v>644</v>
      </c>
      <c r="B237" s="14" t="s">
        <v>326</v>
      </c>
      <c r="C237" s="14" t="s">
        <v>645</v>
      </c>
      <c r="D237" s="14" t="s">
        <v>556</v>
      </c>
      <c r="E237" s="15" t="s">
        <v>557</v>
      </c>
      <c r="F237" s="16" t="s">
        <v>46</v>
      </c>
      <c r="G237" s="21">
        <v>0.12</v>
      </c>
      <c r="H237" s="18">
        <f t="shared" si="4"/>
        <v>6192</v>
      </c>
      <c r="I237" s="19">
        <v>743.04</v>
      </c>
      <c r="S237" s="6"/>
      <c r="T237" s="12"/>
      <c r="U237" s="12"/>
      <c r="V237" s="12"/>
      <c r="W237" s="28"/>
      <c r="X237" s="29"/>
    </row>
    <row r="238" spans="1:24" customFormat="1" ht="22.5" x14ac:dyDescent="0.25">
      <c r="A238" s="13" t="s">
        <v>646</v>
      </c>
      <c r="B238" s="14" t="s">
        <v>326</v>
      </c>
      <c r="C238" s="14" t="s">
        <v>647</v>
      </c>
      <c r="D238" s="14" t="s">
        <v>560</v>
      </c>
      <c r="E238" s="15" t="s">
        <v>561</v>
      </c>
      <c r="F238" s="16" t="s">
        <v>16</v>
      </c>
      <c r="G238" s="17">
        <v>12</v>
      </c>
      <c r="H238" s="18">
        <f t="shared" si="4"/>
        <v>138.87</v>
      </c>
      <c r="I238" s="19">
        <v>1666.44</v>
      </c>
      <c r="S238" s="6"/>
      <c r="T238" s="12"/>
      <c r="U238" s="12"/>
      <c r="V238" s="12"/>
      <c r="W238" s="28"/>
      <c r="X238" s="29"/>
    </row>
    <row r="239" spans="1:24" customFormat="1" ht="22.5" x14ac:dyDescent="0.25">
      <c r="A239" s="13" t="s">
        <v>648</v>
      </c>
      <c r="B239" s="14" t="s">
        <v>326</v>
      </c>
      <c r="C239" s="14" t="s">
        <v>649</v>
      </c>
      <c r="D239" s="14" t="s">
        <v>416</v>
      </c>
      <c r="E239" s="15" t="s">
        <v>417</v>
      </c>
      <c r="F239" s="16" t="s">
        <v>418</v>
      </c>
      <c r="G239" s="20">
        <v>10.5</v>
      </c>
      <c r="H239" s="18">
        <f t="shared" si="4"/>
        <v>4636.4847619047614</v>
      </c>
      <c r="I239" s="19">
        <v>48683.09</v>
      </c>
      <c r="S239" s="6"/>
      <c r="T239" s="12"/>
      <c r="U239" s="12"/>
      <c r="V239" s="12"/>
      <c r="W239" s="28"/>
      <c r="X239" s="29"/>
    </row>
    <row r="240" spans="1:24" customFormat="1" ht="22.5" x14ac:dyDescent="0.25">
      <c r="A240" s="13" t="s">
        <v>650</v>
      </c>
      <c r="B240" s="14" t="s">
        <v>326</v>
      </c>
      <c r="C240" s="14" t="s">
        <v>651</v>
      </c>
      <c r="D240" s="14" t="s">
        <v>420</v>
      </c>
      <c r="E240" s="15" t="s">
        <v>421</v>
      </c>
      <c r="F240" s="16" t="s">
        <v>159</v>
      </c>
      <c r="G240" s="22">
        <v>0.187</v>
      </c>
      <c r="H240" s="18">
        <f t="shared" si="4"/>
        <v>7379.6256684491982</v>
      </c>
      <c r="I240" s="19">
        <v>1379.99</v>
      </c>
      <c r="S240" s="6"/>
      <c r="T240" s="12"/>
      <c r="U240" s="12"/>
      <c r="V240" s="12"/>
      <c r="W240" s="28"/>
      <c r="X240" s="29"/>
    </row>
    <row r="241" spans="1:24" customFormat="1" ht="22.5" x14ac:dyDescent="0.25">
      <c r="A241" s="13" t="s">
        <v>652</v>
      </c>
      <c r="B241" s="14" t="s">
        <v>326</v>
      </c>
      <c r="C241" s="14" t="s">
        <v>653</v>
      </c>
      <c r="D241" s="14" t="s">
        <v>568</v>
      </c>
      <c r="E241" s="15" t="s">
        <v>569</v>
      </c>
      <c r="F241" s="16" t="s">
        <v>159</v>
      </c>
      <c r="G241" s="22">
        <v>0.27500000000000002</v>
      </c>
      <c r="H241" s="18">
        <f t="shared" si="4"/>
        <v>5265.2363636363634</v>
      </c>
      <c r="I241" s="19">
        <v>1447.94</v>
      </c>
      <c r="S241" s="6"/>
      <c r="T241" s="12"/>
      <c r="U241" s="12"/>
      <c r="V241" s="12"/>
      <c r="W241" s="28"/>
      <c r="X241" s="29"/>
    </row>
    <row r="242" spans="1:24" customFormat="1" ht="22.5" x14ac:dyDescent="0.25">
      <c r="A242" s="13" t="s">
        <v>654</v>
      </c>
      <c r="B242" s="14" t="s">
        <v>326</v>
      </c>
      <c r="C242" s="14" t="s">
        <v>655</v>
      </c>
      <c r="D242" s="14" t="s">
        <v>572</v>
      </c>
      <c r="E242" s="15" t="s">
        <v>573</v>
      </c>
      <c r="F242" s="16" t="s">
        <v>159</v>
      </c>
      <c r="G242" s="22">
        <v>0.69299999999999995</v>
      </c>
      <c r="H242" s="18">
        <f t="shared" si="4"/>
        <v>4356.8109668109673</v>
      </c>
      <c r="I242" s="19">
        <v>3019.27</v>
      </c>
      <c r="S242" s="6"/>
      <c r="T242" s="12"/>
      <c r="U242" s="12"/>
      <c r="V242" s="12"/>
      <c r="W242" s="28"/>
      <c r="X242" s="29"/>
    </row>
    <row r="243" spans="1:24" customFormat="1" ht="15" x14ac:dyDescent="0.25">
      <c r="A243" s="13"/>
      <c r="B243" s="51" t="s">
        <v>968</v>
      </c>
      <c r="C243" s="14"/>
      <c r="D243" s="14"/>
      <c r="E243" s="15"/>
      <c r="F243" s="16"/>
      <c r="G243" s="22"/>
      <c r="H243" s="18"/>
      <c r="I243" s="19"/>
      <c r="S243" s="6"/>
      <c r="T243" s="12"/>
      <c r="U243" s="12"/>
      <c r="V243" s="12"/>
      <c r="W243" s="28"/>
      <c r="X243" s="29"/>
    </row>
    <row r="244" spans="1:24" customFormat="1" ht="33.75" x14ac:dyDescent="0.25">
      <c r="A244" s="13" t="s">
        <v>656</v>
      </c>
      <c r="B244" s="14" t="s">
        <v>326</v>
      </c>
      <c r="C244" s="14" t="s">
        <v>657</v>
      </c>
      <c r="D244" s="14" t="s">
        <v>358</v>
      </c>
      <c r="E244" s="15" t="s">
        <v>359</v>
      </c>
      <c r="F244" s="16" t="s">
        <v>159</v>
      </c>
      <c r="G244" s="21">
        <v>0.44</v>
      </c>
      <c r="H244" s="18">
        <f t="shared" si="4"/>
        <v>26887.25</v>
      </c>
      <c r="I244" s="19">
        <v>11830.39</v>
      </c>
      <c r="S244" s="6"/>
      <c r="T244" s="12"/>
      <c r="U244" s="12"/>
      <c r="V244" s="12"/>
      <c r="W244" s="28"/>
      <c r="X244" s="29"/>
    </row>
    <row r="245" spans="1:24" customFormat="1" ht="22.5" x14ac:dyDescent="0.25">
      <c r="A245" s="13" t="s">
        <v>658</v>
      </c>
      <c r="B245" s="14" t="s">
        <v>326</v>
      </c>
      <c r="C245" s="14" t="s">
        <v>659</v>
      </c>
      <c r="D245" s="14" t="s">
        <v>361</v>
      </c>
      <c r="E245" s="15" t="s">
        <v>362</v>
      </c>
      <c r="F245" s="16" t="s">
        <v>201</v>
      </c>
      <c r="G245" s="20">
        <v>45.1</v>
      </c>
      <c r="H245" s="18">
        <f t="shared" si="4"/>
        <v>143.809977827051</v>
      </c>
      <c r="I245" s="19">
        <v>6485.83</v>
      </c>
      <c r="S245" s="6"/>
      <c r="T245" s="12"/>
      <c r="U245" s="12"/>
      <c r="V245" s="12"/>
      <c r="W245" s="28"/>
      <c r="X245" s="29"/>
    </row>
    <row r="246" spans="1:24" customFormat="1" ht="22.5" x14ac:dyDescent="0.25">
      <c r="A246" s="13" t="s">
        <v>660</v>
      </c>
      <c r="B246" s="14" t="s">
        <v>326</v>
      </c>
      <c r="C246" s="14" t="s">
        <v>661</v>
      </c>
      <c r="D246" s="14" t="s">
        <v>501</v>
      </c>
      <c r="E246" s="15" t="s">
        <v>502</v>
      </c>
      <c r="F246" s="16" t="s">
        <v>16</v>
      </c>
      <c r="G246" s="17">
        <v>24</v>
      </c>
      <c r="H246" s="18">
        <f t="shared" si="4"/>
        <v>19.150000000000002</v>
      </c>
      <c r="I246" s="19">
        <v>459.6</v>
      </c>
      <c r="S246" s="6"/>
      <c r="T246" s="12"/>
      <c r="U246" s="12"/>
      <c r="V246" s="12"/>
      <c r="W246" s="28"/>
      <c r="X246" s="29"/>
    </row>
    <row r="247" spans="1:24" customFormat="1" ht="33.75" x14ac:dyDescent="0.25">
      <c r="A247" s="13" t="s">
        <v>662</v>
      </c>
      <c r="B247" s="14" t="s">
        <v>326</v>
      </c>
      <c r="C247" s="14" t="s">
        <v>663</v>
      </c>
      <c r="D247" s="14" t="s">
        <v>367</v>
      </c>
      <c r="E247" s="15" t="s">
        <v>368</v>
      </c>
      <c r="F247" s="16" t="s">
        <v>356</v>
      </c>
      <c r="G247" s="21">
        <v>0.24</v>
      </c>
      <c r="H247" s="18">
        <f t="shared" si="4"/>
        <v>6356.8750000000009</v>
      </c>
      <c r="I247" s="19">
        <v>1525.65</v>
      </c>
      <c r="S247" s="6"/>
      <c r="T247" s="12"/>
      <c r="U247" s="12"/>
      <c r="V247" s="12"/>
      <c r="W247" s="28"/>
      <c r="X247" s="29"/>
    </row>
    <row r="248" spans="1:24" customFormat="1" ht="33.75" x14ac:dyDescent="0.25">
      <c r="A248" s="13" t="s">
        <v>664</v>
      </c>
      <c r="B248" s="14" t="s">
        <v>326</v>
      </c>
      <c r="C248" s="14" t="s">
        <v>665</v>
      </c>
      <c r="D248" s="14" t="s">
        <v>370</v>
      </c>
      <c r="E248" s="15" t="s">
        <v>371</v>
      </c>
      <c r="F248" s="16" t="s">
        <v>159</v>
      </c>
      <c r="G248" s="21">
        <v>0.16</v>
      </c>
      <c r="H248" s="18">
        <f t="shared" si="4"/>
        <v>28799.4375</v>
      </c>
      <c r="I248" s="19">
        <v>4607.91</v>
      </c>
      <c r="S248" s="6"/>
      <c r="T248" s="12"/>
      <c r="U248" s="12"/>
      <c r="V248" s="12"/>
      <c r="W248" s="28"/>
      <c r="X248" s="29"/>
    </row>
    <row r="249" spans="1:24" customFormat="1" ht="22.5" x14ac:dyDescent="0.25">
      <c r="A249" s="13" t="s">
        <v>666</v>
      </c>
      <c r="B249" s="14" t="s">
        <v>326</v>
      </c>
      <c r="C249" s="14" t="s">
        <v>667</v>
      </c>
      <c r="D249" s="14" t="s">
        <v>373</v>
      </c>
      <c r="E249" s="15" t="s">
        <v>374</v>
      </c>
      <c r="F249" s="16" t="s">
        <v>201</v>
      </c>
      <c r="G249" s="20">
        <v>16.399999999999999</v>
      </c>
      <c r="H249" s="18">
        <f t="shared" si="4"/>
        <v>53.159756097560987</v>
      </c>
      <c r="I249" s="19">
        <v>871.82</v>
      </c>
      <c r="S249" s="6"/>
      <c r="T249" s="12"/>
      <c r="U249" s="12"/>
      <c r="V249" s="12"/>
      <c r="W249" s="28"/>
      <c r="X249" s="29"/>
    </row>
    <row r="250" spans="1:24" customFormat="1" ht="22.5" x14ac:dyDescent="0.25">
      <c r="A250" s="13" t="s">
        <v>668</v>
      </c>
      <c r="B250" s="14" t="s">
        <v>326</v>
      </c>
      <c r="C250" s="14" t="s">
        <v>669</v>
      </c>
      <c r="D250" s="14" t="s">
        <v>376</v>
      </c>
      <c r="E250" s="15" t="s">
        <v>377</v>
      </c>
      <c r="F250" s="16" t="s">
        <v>16</v>
      </c>
      <c r="G250" s="17">
        <v>24</v>
      </c>
      <c r="H250" s="18">
        <f t="shared" si="4"/>
        <v>67.61</v>
      </c>
      <c r="I250" s="19">
        <v>1622.64</v>
      </c>
      <c r="S250" s="6"/>
      <c r="T250" s="12"/>
      <c r="U250" s="12"/>
      <c r="V250" s="12"/>
      <c r="W250" s="28"/>
      <c r="X250" s="29"/>
    </row>
    <row r="251" spans="1:24" customFormat="1" ht="33.75" x14ac:dyDescent="0.25">
      <c r="A251" s="13" t="s">
        <v>670</v>
      </c>
      <c r="B251" s="14" t="s">
        <v>326</v>
      </c>
      <c r="C251" s="14" t="s">
        <v>671</v>
      </c>
      <c r="D251" s="14" t="s">
        <v>541</v>
      </c>
      <c r="E251" s="15" t="s">
        <v>672</v>
      </c>
      <c r="F251" s="16" t="s">
        <v>16</v>
      </c>
      <c r="G251" s="17">
        <v>24</v>
      </c>
      <c r="H251" s="18">
        <f t="shared" si="4"/>
        <v>793.06</v>
      </c>
      <c r="I251" s="19">
        <v>19033.439999999999</v>
      </c>
      <c r="S251" s="6"/>
      <c r="T251" s="12"/>
      <c r="U251" s="12"/>
      <c r="V251" s="12"/>
      <c r="W251" s="28"/>
      <c r="X251" s="29"/>
    </row>
    <row r="252" spans="1:24" customFormat="1" ht="33.75" x14ac:dyDescent="0.25">
      <c r="A252" s="13" t="s">
        <v>673</v>
      </c>
      <c r="B252" s="14" t="s">
        <v>326</v>
      </c>
      <c r="C252" s="14" t="s">
        <v>674</v>
      </c>
      <c r="D252" s="14" t="s">
        <v>385</v>
      </c>
      <c r="E252" s="15" t="s">
        <v>386</v>
      </c>
      <c r="F252" s="16" t="s">
        <v>356</v>
      </c>
      <c r="G252" s="21">
        <v>0.48</v>
      </c>
      <c r="H252" s="18">
        <f t="shared" si="4"/>
        <v>3516.6875</v>
      </c>
      <c r="I252" s="19">
        <v>1688.01</v>
      </c>
      <c r="S252" s="6"/>
      <c r="T252" s="12"/>
      <c r="U252" s="12"/>
      <c r="V252" s="12"/>
      <c r="W252" s="28"/>
      <c r="X252" s="29"/>
    </row>
    <row r="253" spans="1:24" customFormat="1" ht="15" x14ac:dyDescent="0.25">
      <c r="A253" s="13" t="s">
        <v>675</v>
      </c>
      <c r="B253" s="14" t="s">
        <v>326</v>
      </c>
      <c r="C253" s="14" t="s">
        <v>676</v>
      </c>
      <c r="D253" s="14" t="s">
        <v>677</v>
      </c>
      <c r="E253" s="15" t="s">
        <v>678</v>
      </c>
      <c r="F253" s="16" t="s">
        <v>16</v>
      </c>
      <c r="G253" s="17">
        <v>4</v>
      </c>
      <c r="H253" s="18">
        <f t="shared" si="4"/>
        <v>3607.21</v>
      </c>
      <c r="I253" s="19">
        <v>14428.84</v>
      </c>
      <c r="S253" s="6"/>
      <c r="T253" s="12"/>
      <c r="U253" s="12"/>
      <c r="V253" s="12"/>
      <c r="W253" s="28"/>
      <c r="X253" s="29"/>
    </row>
    <row r="254" spans="1:24" customFormat="1" ht="15" x14ac:dyDescent="0.25">
      <c r="A254" s="13" t="s">
        <v>679</v>
      </c>
      <c r="B254" s="14" t="s">
        <v>326</v>
      </c>
      <c r="C254" s="14" t="s">
        <v>680</v>
      </c>
      <c r="D254" s="14" t="s">
        <v>681</v>
      </c>
      <c r="E254" s="15" t="s">
        <v>682</v>
      </c>
      <c r="F254" s="16" t="s">
        <v>16</v>
      </c>
      <c r="G254" s="17">
        <v>4</v>
      </c>
      <c r="H254" s="18">
        <f t="shared" si="4"/>
        <v>877.39</v>
      </c>
      <c r="I254" s="19">
        <v>3509.56</v>
      </c>
      <c r="S254" s="6"/>
      <c r="T254" s="12"/>
      <c r="U254" s="12"/>
      <c r="V254" s="12"/>
      <c r="W254" s="28"/>
      <c r="X254" s="29"/>
    </row>
    <row r="255" spans="1:24" customFormat="1" ht="22.5" x14ac:dyDescent="0.25">
      <c r="A255" s="13" t="s">
        <v>683</v>
      </c>
      <c r="B255" s="14" t="s">
        <v>326</v>
      </c>
      <c r="C255" s="14" t="s">
        <v>684</v>
      </c>
      <c r="D255" s="14" t="s">
        <v>685</v>
      </c>
      <c r="E255" s="15" t="s">
        <v>686</v>
      </c>
      <c r="F255" s="16" t="s">
        <v>16</v>
      </c>
      <c r="G255" s="17">
        <v>4</v>
      </c>
      <c r="H255" s="18">
        <f t="shared" si="4"/>
        <v>370.9</v>
      </c>
      <c r="I255" s="19">
        <v>1483.6</v>
      </c>
      <c r="S255" s="6"/>
      <c r="T255" s="12"/>
      <c r="U255" s="12"/>
      <c r="V255" s="12"/>
      <c r="W255" s="28"/>
      <c r="X255" s="29"/>
    </row>
    <row r="256" spans="1:24" customFormat="1" ht="15" x14ac:dyDescent="0.25">
      <c r="A256" s="13"/>
      <c r="B256" s="51" t="s">
        <v>969</v>
      </c>
      <c r="C256" s="14"/>
      <c r="D256" s="14"/>
      <c r="E256" s="15"/>
      <c r="F256" s="16"/>
      <c r="G256" s="17"/>
      <c r="H256" s="18"/>
      <c r="I256" s="19"/>
      <c r="S256" s="6"/>
      <c r="T256" s="12"/>
      <c r="U256" s="12"/>
      <c r="V256" s="12"/>
      <c r="W256" s="28"/>
      <c r="X256" s="29"/>
    </row>
    <row r="257" spans="1:24" customFormat="1" ht="33.75" x14ac:dyDescent="0.25">
      <c r="A257" s="13" t="s">
        <v>687</v>
      </c>
      <c r="B257" s="14" t="s">
        <v>326</v>
      </c>
      <c r="C257" s="14" t="s">
        <v>688</v>
      </c>
      <c r="D257" s="14" t="s">
        <v>358</v>
      </c>
      <c r="E257" s="15" t="s">
        <v>359</v>
      </c>
      <c r="F257" s="16" t="s">
        <v>159</v>
      </c>
      <c r="G257" s="21">
        <v>0.44</v>
      </c>
      <c r="H257" s="18">
        <f t="shared" si="4"/>
        <v>26887.25</v>
      </c>
      <c r="I257" s="19">
        <v>11830.39</v>
      </c>
      <c r="S257" s="6"/>
      <c r="T257" s="12"/>
      <c r="U257" s="12"/>
      <c r="V257" s="12"/>
      <c r="W257" s="28"/>
      <c r="X257" s="29"/>
    </row>
    <row r="258" spans="1:24" customFormat="1" ht="22.5" x14ac:dyDescent="0.25">
      <c r="A258" s="13" t="s">
        <v>689</v>
      </c>
      <c r="B258" s="14" t="s">
        <v>326</v>
      </c>
      <c r="C258" s="14" t="s">
        <v>690</v>
      </c>
      <c r="D258" s="14" t="s">
        <v>361</v>
      </c>
      <c r="E258" s="15" t="s">
        <v>362</v>
      </c>
      <c r="F258" s="16" t="s">
        <v>201</v>
      </c>
      <c r="G258" s="20">
        <v>45.1</v>
      </c>
      <c r="H258" s="18">
        <f t="shared" si="4"/>
        <v>143.809977827051</v>
      </c>
      <c r="I258" s="19">
        <v>6485.83</v>
      </c>
      <c r="S258" s="6"/>
      <c r="T258" s="12"/>
      <c r="U258" s="12"/>
      <c r="V258" s="12"/>
      <c r="W258" s="28"/>
      <c r="X258" s="29"/>
    </row>
    <row r="259" spans="1:24" customFormat="1" ht="22.5" x14ac:dyDescent="0.25">
      <c r="A259" s="13" t="s">
        <v>691</v>
      </c>
      <c r="B259" s="14" t="s">
        <v>326</v>
      </c>
      <c r="C259" s="14" t="s">
        <v>692</v>
      </c>
      <c r="D259" s="14" t="s">
        <v>501</v>
      </c>
      <c r="E259" s="15" t="s">
        <v>502</v>
      </c>
      <c r="F259" s="16" t="s">
        <v>16</v>
      </c>
      <c r="G259" s="17">
        <v>24</v>
      </c>
      <c r="H259" s="18">
        <f t="shared" si="4"/>
        <v>19.150000000000002</v>
      </c>
      <c r="I259" s="19">
        <v>459.6</v>
      </c>
      <c r="S259" s="6"/>
      <c r="T259" s="12"/>
      <c r="U259" s="12"/>
      <c r="V259" s="12"/>
      <c r="W259" s="28"/>
      <c r="X259" s="29"/>
    </row>
    <row r="260" spans="1:24" customFormat="1" ht="33.75" x14ac:dyDescent="0.25">
      <c r="A260" s="13" t="s">
        <v>693</v>
      </c>
      <c r="B260" s="14" t="s">
        <v>326</v>
      </c>
      <c r="C260" s="14" t="s">
        <v>694</v>
      </c>
      <c r="D260" s="14" t="s">
        <v>367</v>
      </c>
      <c r="E260" s="15" t="s">
        <v>368</v>
      </c>
      <c r="F260" s="16" t="s">
        <v>356</v>
      </c>
      <c r="G260" s="21">
        <v>0.24</v>
      </c>
      <c r="H260" s="18">
        <f t="shared" si="4"/>
        <v>6356.8750000000009</v>
      </c>
      <c r="I260" s="19">
        <v>1525.65</v>
      </c>
      <c r="S260" s="6"/>
      <c r="T260" s="12"/>
      <c r="U260" s="12"/>
      <c r="V260" s="12"/>
      <c r="W260" s="28"/>
      <c r="X260" s="29"/>
    </row>
    <row r="261" spans="1:24" customFormat="1" ht="33.75" x14ac:dyDescent="0.25">
      <c r="A261" s="13" t="s">
        <v>695</v>
      </c>
      <c r="B261" s="14" t="s">
        <v>326</v>
      </c>
      <c r="C261" s="14" t="s">
        <v>696</v>
      </c>
      <c r="D261" s="14" t="s">
        <v>370</v>
      </c>
      <c r="E261" s="15" t="s">
        <v>371</v>
      </c>
      <c r="F261" s="16" t="s">
        <v>159</v>
      </c>
      <c r="G261" s="21">
        <v>0.16</v>
      </c>
      <c r="H261" s="18">
        <f t="shared" si="4"/>
        <v>28799.4375</v>
      </c>
      <c r="I261" s="19">
        <v>4607.91</v>
      </c>
      <c r="S261" s="6"/>
      <c r="T261" s="12"/>
      <c r="U261" s="12"/>
      <c r="V261" s="12"/>
      <c r="W261" s="28"/>
      <c r="X261" s="29"/>
    </row>
    <row r="262" spans="1:24" customFormat="1" ht="22.5" x14ac:dyDescent="0.25">
      <c r="A262" s="13" t="s">
        <v>697</v>
      </c>
      <c r="B262" s="14" t="s">
        <v>326</v>
      </c>
      <c r="C262" s="14" t="s">
        <v>698</v>
      </c>
      <c r="D262" s="14" t="s">
        <v>373</v>
      </c>
      <c r="E262" s="15" t="s">
        <v>374</v>
      </c>
      <c r="F262" s="16" t="s">
        <v>201</v>
      </c>
      <c r="G262" s="20">
        <v>16.399999999999999</v>
      </c>
      <c r="H262" s="18">
        <f t="shared" si="4"/>
        <v>53.159756097560987</v>
      </c>
      <c r="I262" s="19">
        <v>871.82</v>
      </c>
      <c r="S262" s="6"/>
      <c r="T262" s="12"/>
      <c r="U262" s="12"/>
      <c r="V262" s="12"/>
      <c r="W262" s="28"/>
      <c r="X262" s="29"/>
    </row>
    <row r="263" spans="1:24" customFormat="1" ht="22.5" x14ac:dyDescent="0.25">
      <c r="A263" s="13" t="s">
        <v>699</v>
      </c>
      <c r="B263" s="14" t="s">
        <v>326</v>
      </c>
      <c r="C263" s="14" t="s">
        <v>700</v>
      </c>
      <c r="D263" s="14" t="s">
        <v>376</v>
      </c>
      <c r="E263" s="15" t="s">
        <v>377</v>
      </c>
      <c r="F263" s="16" t="s">
        <v>16</v>
      </c>
      <c r="G263" s="17">
        <v>24</v>
      </c>
      <c r="H263" s="18">
        <f t="shared" si="4"/>
        <v>67.61</v>
      </c>
      <c r="I263" s="19">
        <v>1622.64</v>
      </c>
      <c r="S263" s="6"/>
      <c r="T263" s="12"/>
      <c r="U263" s="12"/>
      <c r="V263" s="12"/>
      <c r="W263" s="28"/>
      <c r="X263" s="29"/>
    </row>
    <row r="264" spans="1:24" customFormat="1" ht="33.75" x14ac:dyDescent="0.25">
      <c r="A264" s="13" t="s">
        <v>701</v>
      </c>
      <c r="B264" s="14" t="s">
        <v>326</v>
      </c>
      <c r="C264" s="14" t="s">
        <v>702</v>
      </c>
      <c r="D264" s="14" t="s">
        <v>541</v>
      </c>
      <c r="E264" s="15" t="s">
        <v>672</v>
      </c>
      <c r="F264" s="16" t="s">
        <v>16</v>
      </c>
      <c r="G264" s="17">
        <v>24</v>
      </c>
      <c r="H264" s="18">
        <f t="shared" si="4"/>
        <v>793.06</v>
      </c>
      <c r="I264" s="19">
        <v>19033.439999999999</v>
      </c>
      <c r="S264" s="6"/>
      <c r="T264" s="12"/>
      <c r="U264" s="12"/>
      <c r="V264" s="12"/>
      <c r="W264" s="28"/>
      <c r="X264" s="29"/>
    </row>
    <row r="265" spans="1:24" customFormat="1" ht="33.75" x14ac:dyDescent="0.25">
      <c r="A265" s="13" t="s">
        <v>703</v>
      </c>
      <c r="B265" s="14" t="s">
        <v>326</v>
      </c>
      <c r="C265" s="14" t="s">
        <v>704</v>
      </c>
      <c r="D265" s="14" t="s">
        <v>385</v>
      </c>
      <c r="E265" s="15" t="s">
        <v>386</v>
      </c>
      <c r="F265" s="16" t="s">
        <v>356</v>
      </c>
      <c r="G265" s="21">
        <v>0.48</v>
      </c>
      <c r="H265" s="18">
        <f t="shared" si="4"/>
        <v>3516.6875</v>
      </c>
      <c r="I265" s="19">
        <v>1688.01</v>
      </c>
      <c r="S265" s="6"/>
      <c r="T265" s="12"/>
      <c r="U265" s="12"/>
      <c r="V265" s="12"/>
      <c r="W265" s="28"/>
      <c r="X265" s="29"/>
    </row>
    <row r="266" spans="1:24" customFormat="1" ht="15" x14ac:dyDescent="0.25">
      <c r="A266" s="13" t="s">
        <v>705</v>
      </c>
      <c r="B266" s="14" t="s">
        <v>326</v>
      </c>
      <c r="C266" s="14" t="s">
        <v>706</v>
      </c>
      <c r="D266" s="14" t="s">
        <v>677</v>
      </c>
      <c r="E266" s="15" t="s">
        <v>678</v>
      </c>
      <c r="F266" s="16" t="s">
        <v>16</v>
      </c>
      <c r="G266" s="17">
        <v>4</v>
      </c>
      <c r="H266" s="18">
        <f t="shared" si="4"/>
        <v>3607.21</v>
      </c>
      <c r="I266" s="19">
        <v>14428.84</v>
      </c>
      <c r="S266" s="6"/>
      <c r="T266" s="12"/>
      <c r="U266" s="12"/>
      <c r="V266" s="12"/>
      <c r="W266" s="28"/>
      <c r="X266" s="29"/>
    </row>
    <row r="267" spans="1:24" customFormat="1" ht="15" x14ac:dyDescent="0.25">
      <c r="A267" s="13" t="s">
        <v>707</v>
      </c>
      <c r="B267" s="14" t="s">
        <v>326</v>
      </c>
      <c r="C267" s="14" t="s">
        <v>708</v>
      </c>
      <c r="D267" s="14" t="s">
        <v>681</v>
      </c>
      <c r="E267" s="15" t="s">
        <v>682</v>
      </c>
      <c r="F267" s="16" t="s">
        <v>16</v>
      </c>
      <c r="G267" s="17">
        <v>4</v>
      </c>
      <c r="H267" s="18">
        <f t="shared" si="4"/>
        <v>877.39</v>
      </c>
      <c r="I267" s="19">
        <v>3509.56</v>
      </c>
      <c r="S267" s="6"/>
      <c r="T267" s="12"/>
      <c r="U267" s="12"/>
      <c r="V267" s="12"/>
      <c r="W267" s="28"/>
      <c r="X267" s="29"/>
    </row>
    <row r="268" spans="1:24" customFormat="1" ht="22.5" x14ac:dyDescent="0.25">
      <c r="A268" s="13" t="s">
        <v>709</v>
      </c>
      <c r="B268" s="14" t="s">
        <v>326</v>
      </c>
      <c r="C268" s="14" t="s">
        <v>710</v>
      </c>
      <c r="D268" s="14" t="s">
        <v>685</v>
      </c>
      <c r="E268" s="15" t="s">
        <v>686</v>
      </c>
      <c r="F268" s="16" t="s">
        <v>16</v>
      </c>
      <c r="G268" s="17">
        <v>4</v>
      </c>
      <c r="H268" s="18">
        <f t="shared" si="4"/>
        <v>370.9</v>
      </c>
      <c r="I268" s="19">
        <v>1483.6</v>
      </c>
      <c r="S268" s="6"/>
      <c r="T268" s="12"/>
      <c r="U268" s="12"/>
      <c r="V268" s="12"/>
      <c r="W268" s="28"/>
      <c r="X268" s="29"/>
    </row>
    <row r="269" spans="1:24" customFormat="1" ht="15" x14ac:dyDescent="0.25">
      <c r="A269" s="13"/>
      <c r="B269" s="51" t="s">
        <v>970</v>
      </c>
      <c r="C269" s="14"/>
      <c r="D269" s="14"/>
      <c r="E269" s="15"/>
      <c r="F269" s="16"/>
      <c r="G269" s="17"/>
      <c r="H269" s="18"/>
      <c r="I269" s="19"/>
      <c r="S269" s="6"/>
      <c r="T269" s="12"/>
      <c r="U269" s="12"/>
      <c r="V269" s="12"/>
      <c r="W269" s="28"/>
      <c r="X269" s="29"/>
    </row>
    <row r="270" spans="1:24" customFormat="1" ht="33.75" x14ac:dyDescent="0.25">
      <c r="A270" s="13" t="s">
        <v>711</v>
      </c>
      <c r="B270" s="14" t="s">
        <v>326</v>
      </c>
      <c r="C270" s="14" t="s">
        <v>712</v>
      </c>
      <c r="D270" s="14" t="s">
        <v>370</v>
      </c>
      <c r="E270" s="15" t="s">
        <v>713</v>
      </c>
      <c r="F270" s="16" t="s">
        <v>159</v>
      </c>
      <c r="G270" s="20">
        <v>0.2</v>
      </c>
      <c r="H270" s="18">
        <f t="shared" si="4"/>
        <v>11235.050000000001</v>
      </c>
      <c r="I270" s="19">
        <v>2247.0100000000002</v>
      </c>
      <c r="S270" s="6"/>
      <c r="T270" s="12"/>
      <c r="U270" s="12"/>
      <c r="V270" s="12"/>
      <c r="W270" s="28"/>
      <c r="X270" s="29"/>
    </row>
    <row r="271" spans="1:24" customFormat="1" ht="33.75" x14ac:dyDescent="0.25">
      <c r="A271" s="13" t="s">
        <v>714</v>
      </c>
      <c r="B271" s="14" t="s">
        <v>326</v>
      </c>
      <c r="C271" s="14" t="s">
        <v>715</v>
      </c>
      <c r="D271" s="14" t="s">
        <v>358</v>
      </c>
      <c r="E271" s="15" t="s">
        <v>716</v>
      </c>
      <c r="F271" s="16" t="s">
        <v>159</v>
      </c>
      <c r="G271" s="17">
        <v>1</v>
      </c>
      <c r="H271" s="18">
        <f t="shared" si="4"/>
        <v>10533.65</v>
      </c>
      <c r="I271" s="19">
        <v>10533.65</v>
      </c>
      <c r="S271" s="6"/>
      <c r="T271" s="12"/>
      <c r="U271" s="12"/>
      <c r="V271" s="12"/>
      <c r="W271" s="28"/>
      <c r="X271" s="29"/>
    </row>
    <row r="272" spans="1:24" customFormat="1" ht="15" x14ac:dyDescent="0.25">
      <c r="A272" s="13" t="s">
        <v>717</v>
      </c>
      <c r="B272" s="14" t="s">
        <v>326</v>
      </c>
      <c r="C272" s="14" t="s">
        <v>718</v>
      </c>
      <c r="D272" s="14" t="s">
        <v>719</v>
      </c>
      <c r="E272" s="15" t="s">
        <v>720</v>
      </c>
      <c r="F272" s="16" t="s">
        <v>159</v>
      </c>
      <c r="G272" s="20">
        <v>0.5</v>
      </c>
      <c r="H272" s="18">
        <f t="shared" si="4"/>
        <v>40178.559999999998</v>
      </c>
      <c r="I272" s="19">
        <v>20089.28</v>
      </c>
      <c r="S272" s="6"/>
      <c r="T272" s="12"/>
      <c r="U272" s="12"/>
      <c r="V272" s="12"/>
      <c r="W272" s="28"/>
      <c r="X272" s="29"/>
    </row>
    <row r="273" spans="1:24" customFormat="1" ht="22.5" x14ac:dyDescent="0.25">
      <c r="A273" s="13" t="s">
        <v>721</v>
      </c>
      <c r="B273" s="14" t="s">
        <v>326</v>
      </c>
      <c r="C273" s="14" t="s">
        <v>722</v>
      </c>
      <c r="D273" s="14" t="s">
        <v>723</v>
      </c>
      <c r="E273" s="15" t="s">
        <v>724</v>
      </c>
      <c r="F273" s="16" t="s">
        <v>159</v>
      </c>
      <c r="G273" s="17">
        <v>1</v>
      </c>
      <c r="H273" s="18">
        <f t="shared" si="4"/>
        <v>66963.37</v>
      </c>
      <c r="I273" s="19">
        <v>66963.37</v>
      </c>
      <c r="S273" s="6"/>
      <c r="T273" s="12"/>
      <c r="U273" s="12"/>
      <c r="V273" s="12"/>
      <c r="W273" s="28"/>
      <c r="X273" s="29"/>
    </row>
    <row r="274" spans="1:24" customFormat="1" ht="15" x14ac:dyDescent="0.25">
      <c r="A274" s="13" t="s">
        <v>725</v>
      </c>
      <c r="B274" s="14" t="s">
        <v>326</v>
      </c>
      <c r="C274" s="14" t="s">
        <v>726</v>
      </c>
      <c r="D274" s="14" t="s">
        <v>727</v>
      </c>
      <c r="E274" s="15" t="s">
        <v>728</v>
      </c>
      <c r="F274" s="16" t="s">
        <v>46</v>
      </c>
      <c r="G274" s="21">
        <v>0.02</v>
      </c>
      <c r="H274" s="18">
        <f t="shared" si="4"/>
        <v>181100</v>
      </c>
      <c r="I274" s="19">
        <v>3622</v>
      </c>
      <c r="S274" s="6"/>
      <c r="T274" s="12"/>
      <c r="U274" s="12"/>
      <c r="V274" s="12"/>
      <c r="W274" s="28"/>
      <c r="X274" s="29"/>
    </row>
    <row r="275" spans="1:24" customFormat="1" ht="15" x14ac:dyDescent="0.25">
      <c r="A275" s="13"/>
      <c r="B275" s="51" t="s">
        <v>962</v>
      </c>
      <c r="C275" s="14"/>
      <c r="D275" s="14"/>
      <c r="E275" s="15"/>
      <c r="F275" s="16"/>
      <c r="G275" s="21"/>
      <c r="H275" s="18"/>
      <c r="I275" s="19"/>
      <c r="S275" s="6"/>
      <c r="T275" s="12"/>
      <c r="U275" s="12"/>
      <c r="V275" s="12"/>
      <c r="W275" s="28"/>
      <c r="X275" s="29"/>
    </row>
    <row r="276" spans="1:24" customFormat="1" ht="22.5" x14ac:dyDescent="0.25">
      <c r="A276" s="13" t="s">
        <v>729</v>
      </c>
      <c r="B276" s="14" t="s">
        <v>326</v>
      </c>
      <c r="C276" s="14" t="s">
        <v>730</v>
      </c>
      <c r="D276" s="14" t="s">
        <v>731</v>
      </c>
      <c r="E276" s="15" t="s">
        <v>732</v>
      </c>
      <c r="F276" s="16" t="s">
        <v>288</v>
      </c>
      <c r="G276" s="23">
        <v>0.2082</v>
      </c>
      <c r="H276" s="18">
        <f t="shared" si="4"/>
        <v>1097.0220941402499</v>
      </c>
      <c r="I276" s="19">
        <v>228.4</v>
      </c>
      <c r="S276" s="6"/>
      <c r="T276" s="12"/>
      <c r="U276" s="12"/>
      <c r="V276" s="12"/>
      <c r="W276" s="28"/>
      <c r="X276" s="29"/>
    </row>
    <row r="277" spans="1:24" customFormat="1" ht="45" x14ac:dyDescent="0.25">
      <c r="A277" s="13" t="s">
        <v>733</v>
      </c>
      <c r="B277" s="14" t="s">
        <v>326</v>
      </c>
      <c r="C277" s="14" t="s">
        <v>734</v>
      </c>
      <c r="D277" s="14" t="s">
        <v>319</v>
      </c>
      <c r="E277" s="15" t="s">
        <v>320</v>
      </c>
      <c r="F277" s="16" t="s">
        <v>288</v>
      </c>
      <c r="G277" s="23">
        <v>0.2082</v>
      </c>
      <c r="H277" s="18">
        <f t="shared" si="4"/>
        <v>209.55811719500483</v>
      </c>
      <c r="I277" s="19">
        <v>43.63</v>
      </c>
      <c r="S277" s="6"/>
      <c r="T277" s="12"/>
      <c r="U277" s="12"/>
      <c r="V277" s="12"/>
      <c r="W277" s="28"/>
      <c r="X277" s="29"/>
    </row>
    <row r="278" spans="1:24" customFormat="1" ht="15" x14ac:dyDescent="0.25">
      <c r="A278" s="25"/>
      <c r="B278" s="26"/>
      <c r="C278" s="26"/>
      <c r="D278" s="26"/>
      <c r="E278" s="27" t="s">
        <v>321</v>
      </c>
      <c r="F278" s="59">
        <v>686619.31</v>
      </c>
      <c r="G278" s="59"/>
      <c r="H278" s="59"/>
      <c r="I278" s="60"/>
      <c r="S278" s="6"/>
      <c r="T278" s="12"/>
      <c r="U278" s="12"/>
      <c r="V278" s="12"/>
      <c r="W278" s="28" t="s">
        <v>735</v>
      </c>
      <c r="X278" s="29"/>
    </row>
    <row r="279" spans="1:24" customFormat="1" ht="15" x14ac:dyDescent="0.25">
      <c r="A279" s="7" t="s">
        <v>26</v>
      </c>
      <c r="B279" s="61" t="s">
        <v>736</v>
      </c>
      <c r="C279" s="62"/>
      <c r="D279" s="63"/>
      <c r="E279" s="8" t="s">
        <v>737</v>
      </c>
      <c r="F279" s="9"/>
      <c r="G279" s="10"/>
      <c r="H279" s="11"/>
      <c r="I279" s="11"/>
      <c r="S279" s="6"/>
      <c r="T279" s="12" t="s">
        <v>736</v>
      </c>
      <c r="U279" s="12" t="s">
        <v>0</v>
      </c>
      <c r="V279" s="12" t="s">
        <v>0</v>
      </c>
      <c r="W279" s="28"/>
      <c r="X279" s="29"/>
    </row>
    <row r="280" spans="1:24" customFormat="1" ht="15" x14ac:dyDescent="0.25">
      <c r="A280" s="41"/>
      <c r="B280" s="51" t="s">
        <v>971</v>
      </c>
      <c r="C280" s="42"/>
      <c r="D280" s="42"/>
      <c r="E280" s="43"/>
      <c r="F280" s="44"/>
      <c r="G280" s="45"/>
      <c r="H280" s="46"/>
      <c r="I280" s="47"/>
      <c r="S280" s="6"/>
      <c r="T280" s="12"/>
      <c r="U280" s="12"/>
      <c r="V280" s="12"/>
      <c r="W280" s="28"/>
      <c r="X280" s="29"/>
    </row>
    <row r="281" spans="1:24" customFormat="1" ht="22.5" x14ac:dyDescent="0.25">
      <c r="A281" s="13" t="s">
        <v>738</v>
      </c>
      <c r="B281" s="14" t="s">
        <v>739</v>
      </c>
      <c r="C281" s="14" t="s">
        <v>13</v>
      </c>
      <c r="D281" s="14" t="s">
        <v>740</v>
      </c>
      <c r="E281" s="15" t="s">
        <v>741</v>
      </c>
      <c r="F281" s="16" t="s">
        <v>159</v>
      </c>
      <c r="G281" s="23">
        <v>1.5871999999999999</v>
      </c>
      <c r="H281" s="18">
        <f>I281/G281</f>
        <v>116595.89213709677</v>
      </c>
      <c r="I281" s="19">
        <v>185061</v>
      </c>
      <c r="S281" s="6"/>
      <c r="T281" s="12"/>
      <c r="U281" s="12"/>
      <c r="V281" s="12"/>
      <c r="W281" s="28"/>
      <c r="X281" s="29"/>
    </row>
    <row r="282" spans="1:24" customFormat="1" ht="15" x14ac:dyDescent="0.25">
      <c r="A282" s="13" t="s">
        <v>742</v>
      </c>
      <c r="B282" s="14" t="s">
        <v>739</v>
      </c>
      <c r="C282" s="14" t="s">
        <v>22</v>
      </c>
      <c r="D282" s="14" t="s">
        <v>743</v>
      </c>
      <c r="E282" s="15" t="s">
        <v>744</v>
      </c>
      <c r="F282" s="16" t="s">
        <v>201</v>
      </c>
      <c r="G282" s="24">
        <v>158.40255999999999</v>
      </c>
      <c r="H282" s="18">
        <f t="shared" ref="H282:H333" si="5">I282/G282</f>
        <v>441.55997226307454</v>
      </c>
      <c r="I282" s="19">
        <v>69944.23</v>
      </c>
      <c r="S282" s="6"/>
      <c r="T282" s="12"/>
      <c r="U282" s="12"/>
      <c r="V282" s="12"/>
      <c r="W282" s="28"/>
      <c r="X282" s="29"/>
    </row>
    <row r="283" spans="1:24" customFormat="1" ht="15" x14ac:dyDescent="0.25">
      <c r="A283" s="13" t="s">
        <v>745</v>
      </c>
      <c r="B283" s="14" t="s">
        <v>739</v>
      </c>
      <c r="C283" s="14" t="s">
        <v>26</v>
      </c>
      <c r="D283" s="14" t="s">
        <v>746</v>
      </c>
      <c r="E283" s="15" t="s">
        <v>747</v>
      </c>
      <c r="F283" s="16" t="s">
        <v>16</v>
      </c>
      <c r="G283" s="17">
        <v>52</v>
      </c>
      <c r="H283" s="18">
        <f t="shared" si="5"/>
        <v>94.550000000000011</v>
      </c>
      <c r="I283" s="19">
        <v>4916.6000000000004</v>
      </c>
      <c r="S283" s="6"/>
      <c r="T283" s="12"/>
      <c r="U283" s="12"/>
      <c r="V283" s="12"/>
      <c r="W283" s="28"/>
      <c r="X283" s="29"/>
    </row>
    <row r="284" spans="1:24" customFormat="1" ht="15" x14ac:dyDescent="0.25">
      <c r="A284" s="13" t="s">
        <v>748</v>
      </c>
      <c r="B284" s="14" t="s">
        <v>739</v>
      </c>
      <c r="C284" s="14" t="s">
        <v>31</v>
      </c>
      <c r="D284" s="14" t="s">
        <v>749</v>
      </c>
      <c r="E284" s="15" t="s">
        <v>750</v>
      </c>
      <c r="F284" s="16" t="s">
        <v>16</v>
      </c>
      <c r="G284" s="17">
        <v>12</v>
      </c>
      <c r="H284" s="18">
        <f t="shared" si="5"/>
        <v>120.58999999999999</v>
      </c>
      <c r="I284" s="19">
        <v>1447.08</v>
      </c>
      <c r="S284" s="6"/>
      <c r="T284" s="12"/>
      <c r="U284" s="12"/>
      <c r="V284" s="12"/>
      <c r="W284" s="28"/>
      <c r="X284" s="29"/>
    </row>
    <row r="285" spans="1:24" customFormat="1" ht="15" x14ac:dyDescent="0.25">
      <c r="A285" s="13" t="s">
        <v>751</v>
      </c>
      <c r="B285" s="14" t="s">
        <v>739</v>
      </c>
      <c r="C285" s="14" t="s">
        <v>35</v>
      </c>
      <c r="D285" s="14" t="s">
        <v>752</v>
      </c>
      <c r="E285" s="15" t="s">
        <v>753</v>
      </c>
      <c r="F285" s="16" t="s">
        <v>16</v>
      </c>
      <c r="G285" s="17">
        <v>40</v>
      </c>
      <c r="H285" s="18">
        <f t="shared" si="5"/>
        <v>152.02000000000001</v>
      </c>
      <c r="I285" s="19">
        <v>6080.8</v>
      </c>
      <c r="S285" s="6"/>
      <c r="T285" s="12"/>
      <c r="U285" s="12"/>
      <c r="V285" s="12"/>
      <c r="W285" s="28"/>
      <c r="X285" s="29"/>
    </row>
    <row r="286" spans="1:24" customFormat="1" ht="22.5" x14ac:dyDescent="0.25">
      <c r="A286" s="13" t="s">
        <v>754</v>
      </c>
      <c r="B286" s="14" t="s">
        <v>739</v>
      </c>
      <c r="C286" s="14" t="s">
        <v>39</v>
      </c>
      <c r="D286" s="14" t="s">
        <v>755</v>
      </c>
      <c r="E286" s="15" t="s">
        <v>756</v>
      </c>
      <c r="F286" s="16" t="s">
        <v>16</v>
      </c>
      <c r="G286" s="17">
        <v>12</v>
      </c>
      <c r="H286" s="18">
        <f t="shared" si="5"/>
        <v>158.49</v>
      </c>
      <c r="I286" s="19">
        <v>1901.88</v>
      </c>
      <c r="S286" s="6"/>
      <c r="T286" s="12"/>
      <c r="U286" s="12"/>
      <c r="V286" s="12"/>
      <c r="W286" s="28"/>
      <c r="X286" s="29"/>
    </row>
    <row r="287" spans="1:24" customFormat="1" ht="15" x14ac:dyDescent="0.25">
      <c r="A287" s="13" t="s">
        <v>757</v>
      </c>
      <c r="B287" s="14" t="s">
        <v>739</v>
      </c>
      <c r="C287" s="14" t="s">
        <v>43</v>
      </c>
      <c r="D287" s="14" t="s">
        <v>758</v>
      </c>
      <c r="E287" s="15" t="s">
        <v>759</v>
      </c>
      <c r="F287" s="16" t="s">
        <v>16</v>
      </c>
      <c r="G287" s="17">
        <v>8</v>
      </c>
      <c r="H287" s="18">
        <f t="shared" si="5"/>
        <v>8491.5</v>
      </c>
      <c r="I287" s="19">
        <v>67932</v>
      </c>
      <c r="S287" s="6"/>
      <c r="T287" s="12"/>
      <c r="U287" s="12"/>
      <c r="V287" s="12"/>
      <c r="W287" s="28"/>
      <c r="X287" s="29"/>
    </row>
    <row r="288" spans="1:24" customFormat="1" ht="22.5" x14ac:dyDescent="0.25">
      <c r="A288" s="13" t="s">
        <v>760</v>
      </c>
      <c r="B288" s="14" t="s">
        <v>739</v>
      </c>
      <c r="C288" s="14" t="s">
        <v>48</v>
      </c>
      <c r="D288" s="14" t="s">
        <v>761</v>
      </c>
      <c r="E288" s="15" t="s">
        <v>762</v>
      </c>
      <c r="F288" s="16" t="s">
        <v>16</v>
      </c>
      <c r="G288" s="17">
        <v>8</v>
      </c>
      <c r="H288" s="18">
        <f t="shared" si="5"/>
        <v>357.31</v>
      </c>
      <c r="I288" s="19">
        <v>2858.48</v>
      </c>
      <c r="S288" s="6"/>
      <c r="T288" s="12"/>
      <c r="U288" s="12"/>
      <c r="V288" s="12"/>
      <c r="W288" s="28"/>
      <c r="X288" s="29"/>
    </row>
    <row r="289" spans="1:24" customFormat="1" ht="45" x14ac:dyDescent="0.25">
      <c r="A289" s="13" t="s">
        <v>763</v>
      </c>
      <c r="B289" s="14" t="s">
        <v>739</v>
      </c>
      <c r="C289" s="14" t="s">
        <v>52</v>
      </c>
      <c r="D289" s="14" t="s">
        <v>764</v>
      </c>
      <c r="E289" s="15" t="s">
        <v>765</v>
      </c>
      <c r="F289" s="16" t="s">
        <v>214</v>
      </c>
      <c r="G289" s="20">
        <v>8.8000000000000007</v>
      </c>
      <c r="H289" s="18">
        <f t="shared" si="5"/>
        <v>788.93977272727273</v>
      </c>
      <c r="I289" s="19">
        <v>6942.67</v>
      </c>
      <c r="S289" s="6"/>
      <c r="T289" s="12"/>
      <c r="U289" s="12"/>
      <c r="V289" s="12"/>
      <c r="W289" s="28"/>
      <c r="X289" s="29"/>
    </row>
    <row r="290" spans="1:24" customFormat="1" ht="22.5" x14ac:dyDescent="0.25">
      <c r="A290" s="13" t="s">
        <v>766</v>
      </c>
      <c r="B290" s="14" t="s">
        <v>739</v>
      </c>
      <c r="C290" s="14" t="s">
        <v>56</v>
      </c>
      <c r="D290" s="14" t="s">
        <v>767</v>
      </c>
      <c r="E290" s="15" t="s">
        <v>768</v>
      </c>
      <c r="F290" s="16" t="s">
        <v>549</v>
      </c>
      <c r="G290" s="21">
        <v>0.32</v>
      </c>
      <c r="H290" s="18">
        <f t="shared" si="5"/>
        <v>85643.3125</v>
      </c>
      <c r="I290" s="19">
        <v>27405.86</v>
      </c>
      <c r="S290" s="6"/>
      <c r="T290" s="12"/>
      <c r="U290" s="12"/>
      <c r="V290" s="12"/>
      <c r="W290" s="28"/>
      <c r="X290" s="29"/>
    </row>
    <row r="291" spans="1:24" customFormat="1" ht="15" x14ac:dyDescent="0.25">
      <c r="A291" s="13" t="s">
        <v>769</v>
      </c>
      <c r="B291" s="14" t="s">
        <v>739</v>
      </c>
      <c r="C291" s="14" t="s">
        <v>60</v>
      </c>
      <c r="D291" s="14" t="s">
        <v>770</v>
      </c>
      <c r="E291" s="15" t="s">
        <v>771</v>
      </c>
      <c r="F291" s="16" t="s">
        <v>16</v>
      </c>
      <c r="G291" s="23">
        <v>0.64639999999999997</v>
      </c>
      <c r="H291" s="18">
        <f t="shared" si="5"/>
        <v>5639.0625</v>
      </c>
      <c r="I291" s="19">
        <v>3645.09</v>
      </c>
      <c r="S291" s="6"/>
      <c r="T291" s="12"/>
      <c r="U291" s="12"/>
      <c r="V291" s="12"/>
      <c r="W291" s="28"/>
      <c r="X291" s="29"/>
    </row>
    <row r="292" spans="1:24" customFormat="1" ht="33.75" x14ac:dyDescent="0.25">
      <c r="A292" s="13" t="s">
        <v>772</v>
      </c>
      <c r="B292" s="14" t="s">
        <v>739</v>
      </c>
      <c r="C292" s="14" t="s">
        <v>64</v>
      </c>
      <c r="D292" s="14" t="s">
        <v>773</v>
      </c>
      <c r="E292" s="15" t="s">
        <v>774</v>
      </c>
      <c r="F292" s="16" t="s">
        <v>46</v>
      </c>
      <c r="G292" s="21">
        <v>0.32</v>
      </c>
      <c r="H292" s="18">
        <f t="shared" si="5"/>
        <v>14652.59375</v>
      </c>
      <c r="I292" s="19">
        <v>4688.83</v>
      </c>
      <c r="S292" s="6"/>
      <c r="T292" s="12"/>
      <c r="U292" s="12"/>
      <c r="V292" s="12"/>
      <c r="W292" s="28"/>
      <c r="X292" s="29"/>
    </row>
    <row r="293" spans="1:24" customFormat="1" ht="22.5" x14ac:dyDescent="0.25">
      <c r="A293" s="13" t="s">
        <v>775</v>
      </c>
      <c r="B293" s="14" t="s">
        <v>739</v>
      </c>
      <c r="C293" s="14" t="s">
        <v>68</v>
      </c>
      <c r="D293" s="14" t="s">
        <v>776</v>
      </c>
      <c r="E293" s="15" t="s">
        <v>777</v>
      </c>
      <c r="F293" s="16" t="s">
        <v>16</v>
      </c>
      <c r="G293" s="17">
        <v>32</v>
      </c>
      <c r="H293" s="18">
        <f t="shared" si="5"/>
        <v>253.94</v>
      </c>
      <c r="I293" s="19">
        <v>8126.08</v>
      </c>
      <c r="S293" s="6"/>
      <c r="T293" s="12"/>
      <c r="U293" s="12"/>
      <c r="V293" s="12"/>
      <c r="W293" s="28"/>
      <c r="X293" s="29"/>
    </row>
    <row r="294" spans="1:24" customFormat="1" ht="45" x14ac:dyDescent="0.25">
      <c r="A294" s="13" t="s">
        <v>778</v>
      </c>
      <c r="B294" s="14" t="s">
        <v>739</v>
      </c>
      <c r="C294" s="14" t="s">
        <v>72</v>
      </c>
      <c r="D294" s="14" t="s">
        <v>779</v>
      </c>
      <c r="E294" s="15" t="s">
        <v>780</v>
      </c>
      <c r="F294" s="16" t="s">
        <v>781</v>
      </c>
      <c r="G294" s="20">
        <v>0.5</v>
      </c>
      <c r="H294" s="18">
        <f t="shared" si="5"/>
        <v>29363.64</v>
      </c>
      <c r="I294" s="19">
        <v>14681.82</v>
      </c>
      <c r="S294" s="6"/>
      <c r="T294" s="12"/>
      <c r="U294" s="12"/>
      <c r="V294" s="12"/>
      <c r="W294" s="28"/>
      <c r="X294" s="29"/>
    </row>
    <row r="295" spans="1:24" customFormat="1" ht="56.25" x14ac:dyDescent="0.25">
      <c r="A295" s="13" t="s">
        <v>782</v>
      </c>
      <c r="B295" s="14" t="s">
        <v>739</v>
      </c>
      <c r="C295" s="14" t="s">
        <v>76</v>
      </c>
      <c r="D295" s="14" t="s">
        <v>783</v>
      </c>
      <c r="E295" s="15" t="s">
        <v>784</v>
      </c>
      <c r="F295" s="16" t="s">
        <v>781</v>
      </c>
      <c r="G295" s="21">
        <v>0.54</v>
      </c>
      <c r="H295" s="18">
        <f t="shared" si="5"/>
        <v>19450.203703703704</v>
      </c>
      <c r="I295" s="19">
        <v>10503.11</v>
      </c>
      <c r="S295" s="6"/>
      <c r="T295" s="12"/>
      <c r="U295" s="12"/>
      <c r="V295" s="12"/>
      <c r="W295" s="28"/>
      <c r="X295" s="29"/>
    </row>
    <row r="296" spans="1:24" customFormat="1" ht="15" x14ac:dyDescent="0.25">
      <c r="A296" s="13"/>
      <c r="B296" s="51" t="s">
        <v>972</v>
      </c>
      <c r="C296" s="14"/>
      <c r="D296" s="14"/>
      <c r="E296" s="15"/>
      <c r="F296" s="16"/>
      <c r="G296" s="21"/>
      <c r="H296" s="18"/>
      <c r="I296" s="19"/>
      <c r="S296" s="6"/>
      <c r="T296" s="12"/>
      <c r="U296" s="12"/>
      <c r="V296" s="12"/>
      <c r="W296" s="28"/>
      <c r="X296" s="29"/>
    </row>
    <row r="297" spans="1:24" customFormat="1" ht="22.5" x14ac:dyDescent="0.25">
      <c r="A297" s="13" t="s">
        <v>785</v>
      </c>
      <c r="B297" s="14" t="s">
        <v>739</v>
      </c>
      <c r="C297" s="14" t="s">
        <v>80</v>
      </c>
      <c r="D297" s="14" t="s">
        <v>740</v>
      </c>
      <c r="E297" s="15" t="s">
        <v>741</v>
      </c>
      <c r="F297" s="16" t="s">
        <v>159</v>
      </c>
      <c r="G297" s="23">
        <v>0.1512</v>
      </c>
      <c r="H297" s="18">
        <f t="shared" si="5"/>
        <v>77961.507936507944</v>
      </c>
      <c r="I297" s="19">
        <v>11787.78</v>
      </c>
      <c r="S297" s="6"/>
      <c r="T297" s="12"/>
      <c r="U297" s="12"/>
      <c r="V297" s="12"/>
      <c r="W297" s="28"/>
      <c r="X297" s="29"/>
    </row>
    <row r="298" spans="1:24" customFormat="1" ht="15" x14ac:dyDescent="0.25">
      <c r="A298" s="13" t="s">
        <v>786</v>
      </c>
      <c r="B298" s="14" t="s">
        <v>739</v>
      </c>
      <c r="C298" s="14" t="s">
        <v>84</v>
      </c>
      <c r="D298" s="14" t="s">
        <v>743</v>
      </c>
      <c r="E298" s="15" t="s">
        <v>744</v>
      </c>
      <c r="F298" s="16" t="s">
        <v>201</v>
      </c>
      <c r="G298" s="17">
        <v>14</v>
      </c>
      <c r="H298" s="18">
        <f t="shared" si="5"/>
        <v>441.56</v>
      </c>
      <c r="I298" s="19">
        <v>6181.84</v>
      </c>
      <c r="S298" s="6"/>
      <c r="T298" s="12"/>
      <c r="U298" s="12"/>
      <c r="V298" s="12"/>
      <c r="W298" s="28"/>
      <c r="X298" s="29"/>
    </row>
    <row r="299" spans="1:24" customFormat="1" ht="15" x14ac:dyDescent="0.25">
      <c r="A299" s="13" t="s">
        <v>787</v>
      </c>
      <c r="B299" s="14" t="s">
        <v>739</v>
      </c>
      <c r="C299" s="14" t="s">
        <v>88</v>
      </c>
      <c r="D299" s="14" t="s">
        <v>788</v>
      </c>
      <c r="E299" s="15" t="s">
        <v>789</v>
      </c>
      <c r="F299" s="16" t="s">
        <v>16</v>
      </c>
      <c r="G299" s="17">
        <v>4</v>
      </c>
      <c r="H299" s="18">
        <f t="shared" si="5"/>
        <v>205.87</v>
      </c>
      <c r="I299" s="19">
        <v>823.48</v>
      </c>
      <c r="S299" s="6"/>
      <c r="T299" s="12"/>
      <c r="U299" s="12"/>
      <c r="V299" s="12"/>
      <c r="W299" s="28"/>
      <c r="X299" s="29"/>
    </row>
    <row r="300" spans="1:24" customFormat="1" ht="22.5" x14ac:dyDescent="0.25">
      <c r="A300" s="13" t="s">
        <v>790</v>
      </c>
      <c r="B300" s="14" t="s">
        <v>739</v>
      </c>
      <c r="C300" s="14" t="s">
        <v>92</v>
      </c>
      <c r="D300" s="14" t="s">
        <v>755</v>
      </c>
      <c r="E300" s="15" t="s">
        <v>756</v>
      </c>
      <c r="F300" s="16" t="s">
        <v>16</v>
      </c>
      <c r="G300" s="17">
        <v>4</v>
      </c>
      <c r="H300" s="18">
        <f t="shared" si="5"/>
        <v>158.49</v>
      </c>
      <c r="I300" s="19">
        <v>633.96</v>
      </c>
      <c r="S300" s="6"/>
      <c r="T300" s="12"/>
      <c r="U300" s="12"/>
      <c r="V300" s="12"/>
      <c r="W300" s="28"/>
      <c r="X300" s="29"/>
    </row>
    <row r="301" spans="1:24" customFormat="1" ht="22.5" x14ac:dyDescent="0.25">
      <c r="A301" s="13" t="s">
        <v>791</v>
      </c>
      <c r="B301" s="14" t="s">
        <v>739</v>
      </c>
      <c r="C301" s="14" t="s">
        <v>96</v>
      </c>
      <c r="D301" s="14" t="s">
        <v>792</v>
      </c>
      <c r="E301" s="15" t="s">
        <v>793</v>
      </c>
      <c r="F301" s="16" t="s">
        <v>214</v>
      </c>
      <c r="G301" s="20">
        <v>0.4</v>
      </c>
      <c r="H301" s="18">
        <f t="shared" si="5"/>
        <v>32678.274999999998</v>
      </c>
      <c r="I301" s="19">
        <v>13071.31</v>
      </c>
      <c r="S301" s="6"/>
      <c r="T301" s="12"/>
      <c r="U301" s="12"/>
      <c r="V301" s="12"/>
      <c r="W301" s="28"/>
      <c r="X301" s="29"/>
    </row>
    <row r="302" spans="1:24" customFormat="1" ht="15" x14ac:dyDescent="0.25">
      <c r="A302" s="13" t="s">
        <v>794</v>
      </c>
      <c r="B302" s="14" t="s">
        <v>739</v>
      </c>
      <c r="C302" s="14" t="s">
        <v>100</v>
      </c>
      <c r="D302" s="14" t="s">
        <v>795</v>
      </c>
      <c r="E302" s="15" t="s">
        <v>796</v>
      </c>
      <c r="F302" s="16" t="s">
        <v>16</v>
      </c>
      <c r="G302" s="17">
        <v>4</v>
      </c>
      <c r="H302" s="18">
        <f t="shared" si="5"/>
        <v>1297.95</v>
      </c>
      <c r="I302" s="19">
        <v>5191.8</v>
      </c>
      <c r="S302" s="6"/>
      <c r="T302" s="12"/>
      <c r="U302" s="12"/>
      <c r="V302" s="12"/>
      <c r="W302" s="28"/>
      <c r="X302" s="29"/>
    </row>
    <row r="303" spans="1:24" customFormat="1" ht="22.5" x14ac:dyDescent="0.25">
      <c r="A303" s="13" t="s">
        <v>797</v>
      </c>
      <c r="B303" s="14" t="s">
        <v>739</v>
      </c>
      <c r="C303" s="14" t="s">
        <v>104</v>
      </c>
      <c r="D303" s="14" t="s">
        <v>416</v>
      </c>
      <c r="E303" s="15" t="s">
        <v>417</v>
      </c>
      <c r="F303" s="16" t="s">
        <v>418</v>
      </c>
      <c r="G303" s="20">
        <v>1.2</v>
      </c>
      <c r="H303" s="18">
        <f t="shared" si="5"/>
        <v>4636.4833333333336</v>
      </c>
      <c r="I303" s="19">
        <v>5563.78</v>
      </c>
      <c r="S303" s="6"/>
      <c r="T303" s="12"/>
      <c r="U303" s="12"/>
      <c r="V303" s="12"/>
      <c r="W303" s="28"/>
      <c r="X303" s="29"/>
    </row>
    <row r="304" spans="1:24" customFormat="1" ht="22.5" x14ac:dyDescent="0.25">
      <c r="A304" s="13" t="s">
        <v>798</v>
      </c>
      <c r="B304" s="14" t="s">
        <v>739</v>
      </c>
      <c r="C304" s="14" t="s">
        <v>108</v>
      </c>
      <c r="D304" s="14" t="s">
        <v>799</v>
      </c>
      <c r="E304" s="15" t="s">
        <v>800</v>
      </c>
      <c r="F304" s="16" t="s">
        <v>159</v>
      </c>
      <c r="G304" s="22">
        <v>0.13200000000000001</v>
      </c>
      <c r="H304" s="18">
        <f t="shared" si="5"/>
        <v>17263.71212121212</v>
      </c>
      <c r="I304" s="19">
        <v>2278.81</v>
      </c>
      <c r="S304" s="6"/>
      <c r="T304" s="12"/>
      <c r="U304" s="12"/>
      <c r="V304" s="12"/>
      <c r="W304" s="28"/>
      <c r="X304" s="29"/>
    </row>
    <row r="305" spans="1:24" customFormat="1" ht="15" x14ac:dyDescent="0.25">
      <c r="A305" s="13"/>
      <c r="B305" s="51" t="s">
        <v>973</v>
      </c>
      <c r="C305" s="14"/>
      <c r="D305" s="14"/>
      <c r="E305" s="15"/>
      <c r="F305" s="16"/>
      <c r="G305" s="22"/>
      <c r="H305" s="18"/>
      <c r="I305" s="19"/>
      <c r="S305" s="6"/>
      <c r="T305" s="12"/>
      <c r="U305" s="12"/>
      <c r="V305" s="12"/>
      <c r="W305" s="28"/>
      <c r="X305" s="29"/>
    </row>
    <row r="306" spans="1:24" customFormat="1" ht="22.5" x14ac:dyDescent="0.25">
      <c r="A306" s="13" t="s">
        <v>801</v>
      </c>
      <c r="B306" s="14" t="s">
        <v>739</v>
      </c>
      <c r="C306" s="14" t="s">
        <v>112</v>
      </c>
      <c r="D306" s="14" t="s">
        <v>802</v>
      </c>
      <c r="E306" s="15" t="s">
        <v>803</v>
      </c>
      <c r="F306" s="16" t="s">
        <v>804</v>
      </c>
      <c r="G306" s="23">
        <v>3.5299999999999998E-2</v>
      </c>
      <c r="H306" s="18">
        <f t="shared" si="5"/>
        <v>104939.94334277621</v>
      </c>
      <c r="I306" s="19">
        <v>3704.38</v>
      </c>
      <c r="S306" s="6"/>
      <c r="T306" s="12"/>
      <c r="U306" s="12"/>
      <c r="V306" s="12"/>
      <c r="W306" s="28"/>
      <c r="X306" s="29"/>
    </row>
    <row r="307" spans="1:24" customFormat="1" ht="22.5" x14ac:dyDescent="0.25">
      <c r="A307" s="13" t="s">
        <v>805</v>
      </c>
      <c r="B307" s="14" t="s">
        <v>739</v>
      </c>
      <c r="C307" s="14" t="s">
        <v>114</v>
      </c>
      <c r="D307" s="14" t="s">
        <v>277</v>
      </c>
      <c r="E307" s="15" t="s">
        <v>278</v>
      </c>
      <c r="F307" s="16" t="s">
        <v>279</v>
      </c>
      <c r="G307" s="22">
        <v>1.0999999999999999E-2</v>
      </c>
      <c r="H307" s="18">
        <f t="shared" si="5"/>
        <v>136292.72727272729</v>
      </c>
      <c r="I307" s="19">
        <v>1499.22</v>
      </c>
      <c r="S307" s="6"/>
      <c r="T307" s="12"/>
      <c r="U307" s="12"/>
      <c r="V307" s="12"/>
      <c r="W307" s="28"/>
      <c r="X307" s="29"/>
    </row>
    <row r="308" spans="1:24" customFormat="1" ht="15" x14ac:dyDescent="0.25">
      <c r="A308" s="13" t="s">
        <v>806</v>
      </c>
      <c r="B308" s="14" t="s">
        <v>739</v>
      </c>
      <c r="C308" s="14" t="s">
        <v>118</v>
      </c>
      <c r="D308" s="14" t="s">
        <v>807</v>
      </c>
      <c r="E308" s="15" t="s">
        <v>808</v>
      </c>
      <c r="F308" s="16" t="s">
        <v>809</v>
      </c>
      <c r="G308" s="22">
        <v>1.0940000000000001</v>
      </c>
      <c r="H308" s="18">
        <f t="shared" si="5"/>
        <v>13054.524680073126</v>
      </c>
      <c r="I308" s="19">
        <v>14281.65</v>
      </c>
      <c r="S308" s="6"/>
      <c r="T308" s="12"/>
      <c r="U308" s="12"/>
      <c r="V308" s="12"/>
      <c r="W308" s="28"/>
      <c r="X308" s="29"/>
    </row>
    <row r="309" spans="1:24" customFormat="1" ht="15" x14ac:dyDescent="0.25">
      <c r="A309" s="13" t="s">
        <v>810</v>
      </c>
      <c r="B309" s="14" t="s">
        <v>739</v>
      </c>
      <c r="C309" s="14" t="s">
        <v>122</v>
      </c>
      <c r="D309" s="14" t="s">
        <v>811</v>
      </c>
      <c r="E309" s="15" t="s">
        <v>812</v>
      </c>
      <c r="F309" s="16" t="s">
        <v>781</v>
      </c>
      <c r="G309" s="22">
        <v>12.034000000000001</v>
      </c>
      <c r="H309" s="18">
        <f t="shared" si="5"/>
        <v>960.84011966096057</v>
      </c>
      <c r="I309" s="19">
        <v>11562.75</v>
      </c>
      <c r="S309" s="6"/>
      <c r="T309" s="12"/>
      <c r="U309" s="12"/>
      <c r="V309" s="12"/>
      <c r="W309" s="28"/>
      <c r="X309" s="29"/>
    </row>
    <row r="310" spans="1:24" customFormat="1" ht="22.5" x14ac:dyDescent="0.25">
      <c r="A310" s="13" t="s">
        <v>813</v>
      </c>
      <c r="B310" s="14" t="s">
        <v>739</v>
      </c>
      <c r="C310" s="14" t="s">
        <v>126</v>
      </c>
      <c r="D310" s="14" t="s">
        <v>814</v>
      </c>
      <c r="E310" s="15" t="s">
        <v>815</v>
      </c>
      <c r="F310" s="16" t="s">
        <v>159</v>
      </c>
      <c r="G310" s="21">
        <v>0.16</v>
      </c>
      <c r="H310" s="18">
        <f t="shared" si="5"/>
        <v>71850.375</v>
      </c>
      <c r="I310" s="19">
        <v>11496.06</v>
      </c>
      <c r="S310" s="6"/>
      <c r="T310" s="12"/>
      <c r="U310" s="12"/>
      <c r="V310" s="12"/>
      <c r="W310" s="28"/>
      <c r="X310" s="29"/>
    </row>
    <row r="311" spans="1:24" customFormat="1" ht="22.5" x14ac:dyDescent="0.25">
      <c r="A311" s="13" t="s">
        <v>816</v>
      </c>
      <c r="B311" s="14" t="s">
        <v>739</v>
      </c>
      <c r="C311" s="14" t="s">
        <v>130</v>
      </c>
      <c r="D311" s="14" t="s">
        <v>817</v>
      </c>
      <c r="E311" s="15" t="s">
        <v>818</v>
      </c>
      <c r="F311" s="16" t="s">
        <v>201</v>
      </c>
      <c r="G311" s="21">
        <v>16.16</v>
      </c>
      <c r="H311" s="18">
        <f t="shared" si="5"/>
        <v>4528.0600247524753</v>
      </c>
      <c r="I311" s="19">
        <v>73173.45</v>
      </c>
      <c r="S311" s="6"/>
      <c r="T311" s="12"/>
      <c r="U311" s="12"/>
      <c r="V311" s="12"/>
      <c r="W311" s="28"/>
      <c r="X311" s="29"/>
    </row>
    <row r="312" spans="1:24" customFormat="1" ht="22.5" x14ac:dyDescent="0.25">
      <c r="A312" s="13" t="s">
        <v>819</v>
      </c>
      <c r="B312" s="14" t="s">
        <v>739</v>
      </c>
      <c r="C312" s="14" t="s">
        <v>132</v>
      </c>
      <c r="D312" s="14" t="s">
        <v>820</v>
      </c>
      <c r="E312" s="15" t="s">
        <v>821</v>
      </c>
      <c r="F312" s="16" t="s">
        <v>822</v>
      </c>
      <c r="G312" s="22">
        <v>1.6E-2</v>
      </c>
      <c r="H312" s="18">
        <f t="shared" si="5"/>
        <v>498712.49999999994</v>
      </c>
      <c r="I312" s="19">
        <v>7979.4</v>
      </c>
      <c r="S312" s="6"/>
      <c r="T312" s="12"/>
      <c r="U312" s="12"/>
      <c r="V312" s="12"/>
      <c r="W312" s="28"/>
      <c r="X312" s="29"/>
    </row>
    <row r="313" spans="1:24" customFormat="1" ht="22.5" x14ac:dyDescent="0.25">
      <c r="A313" s="13" t="s">
        <v>823</v>
      </c>
      <c r="B313" s="14" t="s">
        <v>739</v>
      </c>
      <c r="C313" s="14" t="s">
        <v>136</v>
      </c>
      <c r="D313" s="14" t="s">
        <v>824</v>
      </c>
      <c r="E313" s="15" t="s">
        <v>825</v>
      </c>
      <c r="F313" s="16" t="s">
        <v>288</v>
      </c>
      <c r="G313" s="24">
        <v>3.0100000000000001E-3</v>
      </c>
      <c r="H313" s="18">
        <f t="shared" si="5"/>
        <v>214219.26910299002</v>
      </c>
      <c r="I313" s="19">
        <v>644.79999999999995</v>
      </c>
      <c r="S313" s="6"/>
      <c r="T313" s="12"/>
      <c r="U313" s="12"/>
      <c r="V313" s="12"/>
      <c r="W313" s="28"/>
      <c r="X313" s="29"/>
    </row>
    <row r="314" spans="1:24" customFormat="1" ht="45" x14ac:dyDescent="0.25">
      <c r="A314" s="13" t="s">
        <v>826</v>
      </c>
      <c r="B314" s="14" t="s">
        <v>739</v>
      </c>
      <c r="C314" s="14" t="s">
        <v>140</v>
      </c>
      <c r="D314" s="14" t="s">
        <v>827</v>
      </c>
      <c r="E314" s="15" t="s">
        <v>828</v>
      </c>
      <c r="F314" s="16" t="s">
        <v>829</v>
      </c>
      <c r="G314" s="21">
        <v>105.28</v>
      </c>
      <c r="H314" s="18">
        <f t="shared" si="5"/>
        <v>233.65995440729483</v>
      </c>
      <c r="I314" s="19">
        <v>24599.72</v>
      </c>
      <c r="S314" s="6"/>
      <c r="T314" s="12"/>
      <c r="U314" s="12"/>
      <c r="V314" s="12"/>
      <c r="W314" s="28"/>
      <c r="X314" s="29"/>
    </row>
    <row r="315" spans="1:24" customFormat="1" ht="56.25" x14ac:dyDescent="0.25">
      <c r="A315" s="13" t="s">
        <v>830</v>
      </c>
      <c r="B315" s="14" t="s">
        <v>739</v>
      </c>
      <c r="C315" s="14" t="s">
        <v>144</v>
      </c>
      <c r="D315" s="14" t="s">
        <v>831</v>
      </c>
      <c r="E315" s="15" t="s">
        <v>832</v>
      </c>
      <c r="F315" s="16" t="s">
        <v>833</v>
      </c>
      <c r="G315" s="20">
        <v>20.8</v>
      </c>
      <c r="H315" s="18">
        <f t="shared" si="5"/>
        <v>429.8899038461538</v>
      </c>
      <c r="I315" s="19">
        <v>8941.7099999999991</v>
      </c>
      <c r="S315" s="6"/>
      <c r="T315" s="12"/>
      <c r="U315" s="12"/>
      <c r="V315" s="12"/>
      <c r="W315" s="28"/>
      <c r="X315" s="29"/>
    </row>
    <row r="316" spans="1:24" customFormat="1" ht="15" x14ac:dyDescent="0.25">
      <c r="A316" s="13" t="s">
        <v>834</v>
      </c>
      <c r="B316" s="14" t="s">
        <v>739</v>
      </c>
      <c r="C316" s="14" t="s">
        <v>148</v>
      </c>
      <c r="D316" s="14" t="s">
        <v>835</v>
      </c>
      <c r="E316" s="15" t="s">
        <v>836</v>
      </c>
      <c r="F316" s="16" t="s">
        <v>837</v>
      </c>
      <c r="G316" s="21">
        <v>0.16</v>
      </c>
      <c r="H316" s="18">
        <f t="shared" si="5"/>
        <v>105876.5625</v>
      </c>
      <c r="I316" s="19">
        <v>16940.25</v>
      </c>
      <c r="S316" s="6"/>
      <c r="T316" s="12"/>
      <c r="U316" s="12"/>
      <c r="V316" s="12"/>
      <c r="W316" s="28"/>
      <c r="X316" s="29"/>
    </row>
    <row r="317" spans="1:24" customFormat="1" ht="33.75" x14ac:dyDescent="0.25">
      <c r="A317" s="13" t="s">
        <v>838</v>
      </c>
      <c r="B317" s="14" t="s">
        <v>739</v>
      </c>
      <c r="C317" s="14" t="s">
        <v>152</v>
      </c>
      <c r="D317" s="14" t="s">
        <v>839</v>
      </c>
      <c r="E317" s="15" t="s">
        <v>840</v>
      </c>
      <c r="F317" s="16" t="s">
        <v>159</v>
      </c>
      <c r="G317" s="21">
        <v>0.28000000000000003</v>
      </c>
      <c r="H317" s="18">
        <f t="shared" si="5"/>
        <v>34400.82142857142</v>
      </c>
      <c r="I317" s="19">
        <v>9632.23</v>
      </c>
      <c r="S317" s="6"/>
      <c r="T317" s="12"/>
      <c r="U317" s="12"/>
      <c r="V317" s="12"/>
      <c r="W317" s="28"/>
      <c r="X317" s="29"/>
    </row>
    <row r="318" spans="1:24" customFormat="1" ht="33.75" x14ac:dyDescent="0.25">
      <c r="A318" s="13" t="s">
        <v>841</v>
      </c>
      <c r="B318" s="14" t="s">
        <v>739</v>
      </c>
      <c r="C318" s="14" t="s">
        <v>156</v>
      </c>
      <c r="D318" s="14" t="s">
        <v>842</v>
      </c>
      <c r="E318" s="15" t="s">
        <v>843</v>
      </c>
      <c r="F318" s="16" t="s">
        <v>201</v>
      </c>
      <c r="G318" s="20">
        <v>28.7</v>
      </c>
      <c r="H318" s="18">
        <f t="shared" si="5"/>
        <v>464.75993031358888</v>
      </c>
      <c r="I318" s="19">
        <v>13338.61</v>
      </c>
      <c r="S318" s="6"/>
      <c r="T318" s="12"/>
      <c r="U318" s="12"/>
      <c r="V318" s="12"/>
      <c r="W318" s="28"/>
      <c r="X318" s="29"/>
    </row>
    <row r="319" spans="1:24" customFormat="1" ht="22.5" x14ac:dyDescent="0.25">
      <c r="A319" s="13" t="s">
        <v>844</v>
      </c>
      <c r="B319" s="14" t="s">
        <v>739</v>
      </c>
      <c r="C319" s="14" t="s">
        <v>161</v>
      </c>
      <c r="D319" s="14" t="s">
        <v>845</v>
      </c>
      <c r="E319" s="15" t="s">
        <v>846</v>
      </c>
      <c r="F319" s="16" t="s">
        <v>159</v>
      </c>
      <c r="G319" s="21">
        <v>0.04</v>
      </c>
      <c r="H319" s="18">
        <f t="shared" si="5"/>
        <v>113774.25</v>
      </c>
      <c r="I319" s="19">
        <v>4550.97</v>
      </c>
      <c r="S319" s="6"/>
      <c r="T319" s="12"/>
      <c r="U319" s="12"/>
      <c r="V319" s="12"/>
      <c r="W319" s="28"/>
      <c r="X319" s="29"/>
    </row>
    <row r="320" spans="1:24" customFormat="1" ht="22.5" x14ac:dyDescent="0.25">
      <c r="A320" s="13" t="s">
        <v>847</v>
      </c>
      <c r="B320" s="14" t="s">
        <v>739</v>
      </c>
      <c r="C320" s="14" t="s">
        <v>166</v>
      </c>
      <c r="D320" s="14" t="s">
        <v>848</v>
      </c>
      <c r="E320" s="15" t="s">
        <v>849</v>
      </c>
      <c r="F320" s="16" t="s">
        <v>201</v>
      </c>
      <c r="G320" s="17">
        <v>4</v>
      </c>
      <c r="H320" s="18">
        <f t="shared" si="5"/>
        <v>1578.77</v>
      </c>
      <c r="I320" s="19">
        <v>6315.08</v>
      </c>
      <c r="S320" s="6"/>
      <c r="T320" s="12"/>
      <c r="U320" s="12"/>
      <c r="V320" s="12"/>
      <c r="W320" s="28"/>
      <c r="X320" s="29"/>
    </row>
    <row r="321" spans="1:24" customFormat="1" ht="15" x14ac:dyDescent="0.25">
      <c r="A321" s="13" t="s">
        <v>850</v>
      </c>
      <c r="B321" s="14" t="s">
        <v>739</v>
      </c>
      <c r="C321" s="14" t="s">
        <v>170</v>
      </c>
      <c r="D321" s="14" t="s">
        <v>788</v>
      </c>
      <c r="E321" s="15" t="s">
        <v>789</v>
      </c>
      <c r="F321" s="16" t="s">
        <v>16</v>
      </c>
      <c r="G321" s="17">
        <v>4</v>
      </c>
      <c r="H321" s="18">
        <f t="shared" si="5"/>
        <v>205.87</v>
      </c>
      <c r="I321" s="19">
        <v>823.48</v>
      </c>
      <c r="S321" s="6"/>
      <c r="T321" s="12"/>
      <c r="U321" s="12"/>
      <c r="V321" s="12"/>
      <c r="W321" s="28"/>
      <c r="X321" s="29"/>
    </row>
    <row r="322" spans="1:24" customFormat="1" ht="22.5" x14ac:dyDescent="0.25">
      <c r="A322" s="13" t="s">
        <v>851</v>
      </c>
      <c r="B322" s="14" t="s">
        <v>739</v>
      </c>
      <c r="C322" s="14" t="s">
        <v>174</v>
      </c>
      <c r="D322" s="14" t="s">
        <v>852</v>
      </c>
      <c r="E322" s="15" t="s">
        <v>853</v>
      </c>
      <c r="F322" s="16" t="s">
        <v>16</v>
      </c>
      <c r="G322" s="17">
        <v>4</v>
      </c>
      <c r="H322" s="18">
        <f t="shared" si="5"/>
        <v>2706.7575000000002</v>
      </c>
      <c r="I322" s="19">
        <v>10827.03</v>
      </c>
      <c r="S322" s="6"/>
      <c r="T322" s="12"/>
      <c r="U322" s="12"/>
      <c r="V322" s="12"/>
      <c r="W322" s="28"/>
      <c r="X322" s="29"/>
    </row>
    <row r="323" spans="1:24" customFormat="1" ht="15" x14ac:dyDescent="0.25">
      <c r="A323" s="13" t="s">
        <v>854</v>
      </c>
      <c r="B323" s="14" t="s">
        <v>739</v>
      </c>
      <c r="C323" s="14" t="s">
        <v>176</v>
      </c>
      <c r="D323" s="14" t="s">
        <v>299</v>
      </c>
      <c r="E323" s="15" t="s">
        <v>300</v>
      </c>
      <c r="F323" s="16" t="s">
        <v>279</v>
      </c>
      <c r="G323" s="23">
        <v>0.24360000000000001</v>
      </c>
      <c r="H323" s="18">
        <f t="shared" si="5"/>
        <v>75091.420361247947</v>
      </c>
      <c r="I323" s="19">
        <v>18292.27</v>
      </c>
      <c r="S323" s="6"/>
      <c r="T323" s="12"/>
      <c r="U323" s="12"/>
      <c r="V323" s="12"/>
      <c r="W323" s="28"/>
      <c r="X323" s="29"/>
    </row>
    <row r="324" spans="1:24" customFormat="1" ht="15" x14ac:dyDescent="0.25">
      <c r="A324" s="13" t="s">
        <v>855</v>
      </c>
      <c r="B324" s="14" t="s">
        <v>739</v>
      </c>
      <c r="C324" s="14" t="s">
        <v>180</v>
      </c>
      <c r="D324" s="14" t="s">
        <v>856</v>
      </c>
      <c r="E324" s="15" t="s">
        <v>857</v>
      </c>
      <c r="F324" s="16" t="s">
        <v>858</v>
      </c>
      <c r="G324" s="23">
        <v>1.9599999999999999E-2</v>
      </c>
      <c r="H324" s="18">
        <f t="shared" si="5"/>
        <v>97043.367346938772</v>
      </c>
      <c r="I324" s="19">
        <v>1902.05</v>
      </c>
      <c r="S324" s="6"/>
      <c r="T324" s="12"/>
      <c r="U324" s="12"/>
      <c r="V324" s="12"/>
      <c r="W324" s="28"/>
      <c r="X324" s="29"/>
    </row>
    <row r="325" spans="1:24" customFormat="1" ht="33.75" x14ac:dyDescent="0.25">
      <c r="A325" s="13" t="s">
        <v>859</v>
      </c>
      <c r="B325" s="14" t="s">
        <v>739</v>
      </c>
      <c r="C325" s="14" t="s">
        <v>182</v>
      </c>
      <c r="D325" s="14" t="s">
        <v>860</v>
      </c>
      <c r="E325" s="15" t="s">
        <v>861</v>
      </c>
      <c r="F325" s="16" t="s">
        <v>804</v>
      </c>
      <c r="G325" s="23">
        <v>1.09E-2</v>
      </c>
      <c r="H325" s="18">
        <f t="shared" si="5"/>
        <v>95613.761467889912</v>
      </c>
      <c r="I325" s="19">
        <v>1042.19</v>
      </c>
      <c r="S325" s="6"/>
      <c r="T325" s="12"/>
      <c r="U325" s="12"/>
      <c r="V325" s="12"/>
      <c r="W325" s="28"/>
      <c r="X325" s="29"/>
    </row>
    <row r="326" spans="1:24" customFormat="1" ht="45" x14ac:dyDescent="0.25">
      <c r="A326" s="13" t="s">
        <v>862</v>
      </c>
      <c r="B326" s="14" t="s">
        <v>739</v>
      </c>
      <c r="C326" s="14" t="s">
        <v>186</v>
      </c>
      <c r="D326" s="14" t="s">
        <v>319</v>
      </c>
      <c r="E326" s="15" t="s">
        <v>320</v>
      </c>
      <c r="F326" s="16" t="s">
        <v>288</v>
      </c>
      <c r="G326" s="21">
        <v>19.62</v>
      </c>
      <c r="H326" s="18">
        <f t="shared" si="5"/>
        <v>209.54994903160039</v>
      </c>
      <c r="I326" s="19">
        <v>4111.37</v>
      </c>
      <c r="S326" s="6"/>
      <c r="T326" s="12"/>
      <c r="U326" s="12"/>
      <c r="V326" s="12"/>
      <c r="W326" s="28"/>
      <c r="X326" s="29"/>
    </row>
    <row r="327" spans="1:24" customFormat="1" ht="15" x14ac:dyDescent="0.25">
      <c r="A327" s="13"/>
      <c r="B327" s="51" t="s">
        <v>974</v>
      </c>
      <c r="C327" s="14"/>
      <c r="D327" s="14"/>
      <c r="E327" s="15"/>
      <c r="F327" s="16"/>
      <c r="G327" s="21"/>
      <c r="H327" s="18"/>
      <c r="I327" s="19"/>
      <c r="S327" s="6"/>
      <c r="T327" s="12"/>
      <c r="U327" s="12"/>
      <c r="V327" s="12"/>
      <c r="W327" s="28"/>
      <c r="X327" s="29"/>
    </row>
    <row r="328" spans="1:24" customFormat="1" ht="22.5" x14ac:dyDescent="0.25">
      <c r="A328" s="13" t="s">
        <v>863</v>
      </c>
      <c r="B328" s="14" t="s">
        <v>739</v>
      </c>
      <c r="C328" s="14" t="s">
        <v>190</v>
      </c>
      <c r="D328" s="14" t="s">
        <v>740</v>
      </c>
      <c r="E328" s="15" t="s">
        <v>864</v>
      </c>
      <c r="F328" s="16" t="s">
        <v>159</v>
      </c>
      <c r="G328" s="21">
        <v>0.06</v>
      </c>
      <c r="H328" s="18">
        <f t="shared" si="5"/>
        <v>46361.666666666664</v>
      </c>
      <c r="I328" s="19">
        <v>2781.7</v>
      </c>
      <c r="S328" s="6"/>
      <c r="T328" s="12"/>
      <c r="U328" s="12"/>
      <c r="V328" s="12"/>
      <c r="W328" s="28"/>
      <c r="X328" s="29"/>
    </row>
    <row r="329" spans="1:24" customFormat="1" ht="22.5" x14ac:dyDescent="0.25">
      <c r="A329" s="13" t="s">
        <v>865</v>
      </c>
      <c r="B329" s="14" t="s">
        <v>739</v>
      </c>
      <c r="C329" s="14" t="s">
        <v>194</v>
      </c>
      <c r="D329" s="14" t="s">
        <v>866</v>
      </c>
      <c r="E329" s="15" t="s">
        <v>867</v>
      </c>
      <c r="F329" s="16" t="s">
        <v>159</v>
      </c>
      <c r="G329" s="21">
        <v>0.04</v>
      </c>
      <c r="H329" s="18">
        <f t="shared" si="5"/>
        <v>49095.75</v>
      </c>
      <c r="I329" s="19">
        <v>1963.83</v>
      </c>
      <c r="S329" s="6"/>
      <c r="T329" s="12"/>
      <c r="U329" s="12"/>
      <c r="V329" s="12"/>
      <c r="W329" s="28"/>
      <c r="X329" s="29"/>
    </row>
    <row r="330" spans="1:24" customFormat="1" ht="15" x14ac:dyDescent="0.25">
      <c r="A330" s="13" t="s">
        <v>868</v>
      </c>
      <c r="B330" s="14" t="s">
        <v>739</v>
      </c>
      <c r="C330" s="14" t="s">
        <v>198</v>
      </c>
      <c r="D330" s="14" t="s">
        <v>869</v>
      </c>
      <c r="E330" s="15" t="s">
        <v>870</v>
      </c>
      <c r="F330" s="16" t="s">
        <v>159</v>
      </c>
      <c r="G330" s="21">
        <v>0.74</v>
      </c>
      <c r="H330" s="18">
        <f t="shared" si="5"/>
        <v>117503</v>
      </c>
      <c r="I330" s="19">
        <v>86952.22</v>
      </c>
      <c r="S330" s="6"/>
      <c r="T330" s="12"/>
      <c r="U330" s="12"/>
      <c r="V330" s="12"/>
      <c r="W330" s="28"/>
      <c r="X330" s="29"/>
    </row>
    <row r="331" spans="1:24" customFormat="1" ht="15" x14ac:dyDescent="0.25">
      <c r="A331" s="13"/>
      <c r="B331" s="51" t="s">
        <v>962</v>
      </c>
      <c r="C331" s="14"/>
      <c r="D331" s="14"/>
      <c r="E331" s="15"/>
      <c r="F331" s="16"/>
      <c r="G331" s="21"/>
      <c r="H331" s="18"/>
      <c r="I331" s="19"/>
      <c r="S331" s="6"/>
      <c r="T331" s="12"/>
      <c r="U331" s="12"/>
      <c r="V331" s="12"/>
      <c r="W331" s="28"/>
      <c r="X331" s="29"/>
    </row>
    <row r="332" spans="1:24" customFormat="1" ht="22.5" x14ac:dyDescent="0.25">
      <c r="A332" s="13" t="s">
        <v>871</v>
      </c>
      <c r="B332" s="14" t="s">
        <v>739</v>
      </c>
      <c r="C332" s="14" t="s">
        <v>203</v>
      </c>
      <c r="D332" s="14" t="s">
        <v>731</v>
      </c>
      <c r="E332" s="15" t="s">
        <v>732</v>
      </c>
      <c r="F332" s="16" t="s">
        <v>288</v>
      </c>
      <c r="G332" s="30">
        <v>1.123918</v>
      </c>
      <c r="H332" s="18">
        <f t="shared" si="5"/>
        <v>1097.0195334535083</v>
      </c>
      <c r="I332" s="19">
        <v>1232.96</v>
      </c>
      <c r="S332" s="6"/>
      <c r="T332" s="12"/>
      <c r="U332" s="12"/>
      <c r="V332" s="12"/>
      <c r="W332" s="28"/>
      <c r="X332" s="29"/>
    </row>
    <row r="333" spans="1:24" customFormat="1" ht="45" x14ac:dyDescent="0.25">
      <c r="A333" s="13" t="s">
        <v>872</v>
      </c>
      <c r="B333" s="14" t="s">
        <v>739</v>
      </c>
      <c r="C333" s="14" t="s">
        <v>207</v>
      </c>
      <c r="D333" s="14" t="s">
        <v>319</v>
      </c>
      <c r="E333" s="15" t="s">
        <v>320</v>
      </c>
      <c r="F333" s="16" t="s">
        <v>288</v>
      </c>
      <c r="G333" s="30">
        <v>1.123918</v>
      </c>
      <c r="H333" s="18">
        <f t="shared" si="5"/>
        <v>209.55265419719234</v>
      </c>
      <c r="I333" s="19">
        <v>235.52</v>
      </c>
      <c r="S333" s="6"/>
      <c r="T333" s="12"/>
      <c r="U333" s="12"/>
      <c r="V333" s="12"/>
      <c r="W333" s="28"/>
      <c r="X333" s="29"/>
    </row>
    <row r="334" spans="1:24" customFormat="1" ht="15" x14ac:dyDescent="0.25">
      <c r="A334" s="25"/>
      <c r="B334" s="26"/>
      <c r="C334" s="26"/>
      <c r="D334" s="26"/>
      <c r="E334" s="53" t="s">
        <v>977</v>
      </c>
      <c r="F334" s="59">
        <v>800493.19</v>
      </c>
      <c r="G334" s="59"/>
      <c r="H334" s="59"/>
      <c r="I334" s="60"/>
      <c r="S334" s="6"/>
      <c r="T334" s="12"/>
      <c r="U334" s="12"/>
      <c r="V334" s="12"/>
      <c r="W334" s="28" t="s">
        <v>873</v>
      </c>
      <c r="X334" s="29"/>
    </row>
    <row r="335" spans="1:24" customFormat="1" ht="15" x14ac:dyDescent="0.25">
      <c r="A335" s="7" t="s">
        <v>31</v>
      </c>
      <c r="B335" s="61" t="s">
        <v>874</v>
      </c>
      <c r="C335" s="62"/>
      <c r="D335" s="63"/>
      <c r="E335" s="8" t="s">
        <v>875</v>
      </c>
      <c r="F335" s="9"/>
      <c r="G335" s="10"/>
      <c r="H335" s="11"/>
      <c r="I335" s="11"/>
      <c r="S335" s="6"/>
      <c r="T335" s="12" t="s">
        <v>874</v>
      </c>
      <c r="U335" s="12" t="s">
        <v>0</v>
      </c>
      <c r="V335" s="12" t="s">
        <v>0</v>
      </c>
      <c r="W335" s="28"/>
      <c r="X335" s="29"/>
    </row>
    <row r="336" spans="1:24" customFormat="1" ht="15" x14ac:dyDescent="0.25">
      <c r="A336" s="41"/>
      <c r="B336" s="51" t="s">
        <v>975</v>
      </c>
      <c r="C336" s="42"/>
      <c r="D336" s="42"/>
      <c r="E336" s="43"/>
      <c r="F336" s="44"/>
      <c r="G336" s="45"/>
      <c r="H336" s="46"/>
      <c r="I336" s="47"/>
      <c r="S336" s="6"/>
      <c r="T336" s="12"/>
      <c r="U336" s="12"/>
      <c r="V336" s="12"/>
      <c r="W336" s="28"/>
      <c r="X336" s="29"/>
    </row>
    <row r="337" spans="1:24" customFormat="1" ht="15" x14ac:dyDescent="0.25">
      <c r="A337" s="13" t="s">
        <v>876</v>
      </c>
      <c r="B337" s="14" t="s">
        <v>877</v>
      </c>
      <c r="C337" s="14" t="s">
        <v>13</v>
      </c>
      <c r="D337" s="14" t="s">
        <v>878</v>
      </c>
      <c r="E337" s="15" t="s">
        <v>879</v>
      </c>
      <c r="F337" s="16" t="s">
        <v>46</v>
      </c>
      <c r="G337" s="21">
        <v>1.1100000000000001</v>
      </c>
      <c r="H337" s="18">
        <f>I337/G337</f>
        <v>176563.12612612612</v>
      </c>
      <c r="I337" s="19">
        <v>195985.07</v>
      </c>
      <c r="S337" s="6"/>
      <c r="T337" s="12"/>
      <c r="U337" s="12"/>
      <c r="V337" s="12"/>
      <c r="W337" s="28"/>
      <c r="X337" s="29"/>
    </row>
    <row r="338" spans="1:24" customFormat="1" ht="33.75" x14ac:dyDescent="0.25">
      <c r="A338" s="13" t="s">
        <v>880</v>
      </c>
      <c r="B338" s="14" t="s">
        <v>877</v>
      </c>
      <c r="C338" s="14" t="s">
        <v>22</v>
      </c>
      <c r="D338" s="14" t="s">
        <v>881</v>
      </c>
      <c r="E338" s="15" t="s">
        <v>882</v>
      </c>
      <c r="F338" s="16" t="s">
        <v>16</v>
      </c>
      <c r="G338" s="17">
        <v>111</v>
      </c>
      <c r="H338" s="18">
        <f t="shared" ref="H338:H364" si="6">I338/G338</f>
        <v>2603.9299999999998</v>
      </c>
      <c r="I338" s="19">
        <v>289036.23</v>
      </c>
      <c r="S338" s="6"/>
      <c r="T338" s="12"/>
      <c r="U338" s="12"/>
      <c r="V338" s="12"/>
      <c r="W338" s="28"/>
      <c r="X338" s="29"/>
    </row>
    <row r="339" spans="1:24" customFormat="1" ht="22.5" x14ac:dyDescent="0.25">
      <c r="A339" s="13" t="s">
        <v>883</v>
      </c>
      <c r="B339" s="14" t="s">
        <v>877</v>
      </c>
      <c r="C339" s="14" t="s">
        <v>26</v>
      </c>
      <c r="D339" s="14" t="s">
        <v>884</v>
      </c>
      <c r="E339" s="15" t="s">
        <v>885</v>
      </c>
      <c r="F339" s="16" t="s">
        <v>16</v>
      </c>
      <c r="G339" s="17">
        <v>111</v>
      </c>
      <c r="H339" s="18">
        <f t="shared" si="6"/>
        <v>1519.54</v>
      </c>
      <c r="I339" s="19">
        <v>168668.94</v>
      </c>
      <c r="S339" s="6"/>
      <c r="T339" s="12"/>
      <c r="U339" s="12"/>
      <c r="V339" s="12"/>
      <c r="W339" s="28"/>
      <c r="X339" s="29"/>
    </row>
    <row r="340" spans="1:24" customFormat="1" ht="56.25" x14ac:dyDescent="0.25">
      <c r="A340" s="13" t="s">
        <v>886</v>
      </c>
      <c r="B340" s="14" t="s">
        <v>877</v>
      </c>
      <c r="C340" s="14" t="s">
        <v>31</v>
      </c>
      <c r="D340" s="14" t="s">
        <v>887</v>
      </c>
      <c r="E340" s="15" t="s">
        <v>888</v>
      </c>
      <c r="F340" s="16" t="s">
        <v>16</v>
      </c>
      <c r="G340" s="17">
        <v>111</v>
      </c>
      <c r="H340" s="18">
        <f t="shared" si="6"/>
        <v>4118.3899999999994</v>
      </c>
      <c r="I340" s="19">
        <v>457141.29</v>
      </c>
      <c r="S340" s="6"/>
      <c r="T340" s="12"/>
      <c r="U340" s="12"/>
      <c r="V340" s="12"/>
      <c r="W340" s="28"/>
      <c r="X340" s="29"/>
    </row>
    <row r="341" spans="1:24" customFormat="1" ht="22.5" x14ac:dyDescent="0.25">
      <c r="A341" s="13" t="s">
        <v>889</v>
      </c>
      <c r="B341" s="14" t="s">
        <v>877</v>
      </c>
      <c r="C341" s="14" t="s">
        <v>35</v>
      </c>
      <c r="D341" s="14" t="s">
        <v>541</v>
      </c>
      <c r="E341" s="15" t="s">
        <v>890</v>
      </c>
      <c r="F341" s="16" t="s">
        <v>16</v>
      </c>
      <c r="G341" s="17">
        <v>19</v>
      </c>
      <c r="H341" s="18">
        <f t="shared" si="6"/>
        <v>793.06</v>
      </c>
      <c r="I341" s="19">
        <v>15068.14</v>
      </c>
      <c r="S341" s="6"/>
      <c r="T341" s="12"/>
      <c r="U341" s="12"/>
      <c r="V341" s="12"/>
      <c r="W341" s="28"/>
      <c r="X341" s="29"/>
    </row>
    <row r="342" spans="1:24" customFormat="1" ht="22.5" x14ac:dyDescent="0.25">
      <c r="A342" s="13" t="s">
        <v>891</v>
      </c>
      <c r="B342" s="14" t="s">
        <v>877</v>
      </c>
      <c r="C342" s="14" t="s">
        <v>39</v>
      </c>
      <c r="D342" s="14" t="s">
        <v>892</v>
      </c>
      <c r="E342" s="15" t="s">
        <v>893</v>
      </c>
      <c r="F342" s="16" t="s">
        <v>16</v>
      </c>
      <c r="G342" s="17">
        <v>38</v>
      </c>
      <c r="H342" s="18">
        <f t="shared" si="6"/>
        <v>1178.6300000000001</v>
      </c>
      <c r="I342" s="19">
        <v>44787.94</v>
      </c>
      <c r="S342" s="6"/>
      <c r="T342" s="12"/>
      <c r="U342" s="12"/>
      <c r="V342" s="12"/>
      <c r="W342" s="28"/>
      <c r="X342" s="29"/>
    </row>
    <row r="343" spans="1:24" customFormat="1" ht="33.75" x14ac:dyDescent="0.25">
      <c r="A343" s="13" t="s">
        <v>894</v>
      </c>
      <c r="B343" s="14" t="s">
        <v>877</v>
      </c>
      <c r="C343" s="14" t="s">
        <v>43</v>
      </c>
      <c r="D343" s="14" t="s">
        <v>895</v>
      </c>
      <c r="E343" s="15" t="s">
        <v>896</v>
      </c>
      <c r="F343" s="16" t="s">
        <v>16</v>
      </c>
      <c r="G343" s="17">
        <v>19</v>
      </c>
      <c r="H343" s="18">
        <f t="shared" si="6"/>
        <v>1272.44</v>
      </c>
      <c r="I343" s="19">
        <v>24176.36</v>
      </c>
      <c r="S343" s="6"/>
      <c r="T343" s="12"/>
      <c r="U343" s="12"/>
      <c r="V343" s="12"/>
      <c r="W343" s="28"/>
      <c r="X343" s="29"/>
    </row>
    <row r="344" spans="1:24" customFormat="1" ht="15" x14ac:dyDescent="0.25">
      <c r="A344" s="13" t="s">
        <v>897</v>
      </c>
      <c r="B344" s="14" t="s">
        <v>877</v>
      </c>
      <c r="C344" s="14" t="s">
        <v>48</v>
      </c>
      <c r="D344" s="14" t="s">
        <v>677</v>
      </c>
      <c r="E344" s="15" t="s">
        <v>678</v>
      </c>
      <c r="F344" s="16" t="s">
        <v>16</v>
      </c>
      <c r="G344" s="17">
        <v>19</v>
      </c>
      <c r="H344" s="18">
        <f t="shared" si="6"/>
        <v>3607.2031578947367</v>
      </c>
      <c r="I344" s="19">
        <v>68536.86</v>
      </c>
      <c r="S344" s="6"/>
      <c r="T344" s="12"/>
      <c r="U344" s="12"/>
      <c r="V344" s="12"/>
      <c r="W344" s="28"/>
      <c r="X344" s="29"/>
    </row>
    <row r="345" spans="1:24" customFormat="1" ht="15" x14ac:dyDescent="0.25">
      <c r="A345" s="13" t="s">
        <v>898</v>
      </c>
      <c r="B345" s="14" t="s">
        <v>877</v>
      </c>
      <c r="C345" s="14" t="s">
        <v>52</v>
      </c>
      <c r="D345" s="14" t="s">
        <v>681</v>
      </c>
      <c r="E345" s="15" t="s">
        <v>682</v>
      </c>
      <c r="F345" s="16" t="s">
        <v>16</v>
      </c>
      <c r="G345" s="17">
        <v>19</v>
      </c>
      <c r="H345" s="18">
        <f t="shared" si="6"/>
        <v>877.39</v>
      </c>
      <c r="I345" s="19">
        <v>16670.41</v>
      </c>
      <c r="S345" s="6"/>
      <c r="T345" s="12"/>
      <c r="U345" s="12"/>
      <c r="V345" s="12"/>
      <c r="W345" s="28"/>
      <c r="X345" s="29"/>
    </row>
    <row r="346" spans="1:24" customFormat="1" ht="45" x14ac:dyDescent="0.25">
      <c r="A346" s="13" t="s">
        <v>899</v>
      </c>
      <c r="B346" s="14" t="s">
        <v>877</v>
      </c>
      <c r="C346" s="14" t="s">
        <v>56</v>
      </c>
      <c r="D346" s="14" t="s">
        <v>900</v>
      </c>
      <c r="E346" s="15" t="s">
        <v>901</v>
      </c>
      <c r="F346" s="16" t="s">
        <v>16</v>
      </c>
      <c r="G346" s="17">
        <v>19</v>
      </c>
      <c r="H346" s="18">
        <f t="shared" si="6"/>
        <v>4886.1099999999997</v>
      </c>
      <c r="I346" s="19">
        <v>92836.09</v>
      </c>
      <c r="S346" s="6"/>
      <c r="T346" s="12"/>
      <c r="U346" s="12"/>
      <c r="V346" s="12"/>
      <c r="W346" s="28"/>
      <c r="X346" s="29"/>
    </row>
    <row r="347" spans="1:24" customFormat="1" ht="22.5" x14ac:dyDescent="0.25">
      <c r="A347" s="13" t="s">
        <v>902</v>
      </c>
      <c r="B347" s="14" t="s">
        <v>877</v>
      </c>
      <c r="C347" s="14" t="s">
        <v>60</v>
      </c>
      <c r="D347" s="14" t="s">
        <v>903</v>
      </c>
      <c r="E347" s="15" t="s">
        <v>904</v>
      </c>
      <c r="F347" s="16" t="s">
        <v>159</v>
      </c>
      <c r="G347" s="21">
        <v>6.74</v>
      </c>
      <c r="H347" s="18">
        <f t="shared" si="6"/>
        <v>64090.270029673586</v>
      </c>
      <c r="I347" s="19">
        <v>431968.42</v>
      </c>
      <c r="S347" s="6"/>
      <c r="T347" s="12"/>
      <c r="U347" s="12"/>
      <c r="V347" s="12"/>
      <c r="W347" s="28"/>
      <c r="X347" s="29"/>
    </row>
    <row r="348" spans="1:24" customFormat="1" ht="22.5" x14ac:dyDescent="0.25">
      <c r="A348" s="13" t="s">
        <v>905</v>
      </c>
      <c r="B348" s="14" t="s">
        <v>877</v>
      </c>
      <c r="C348" s="14" t="s">
        <v>64</v>
      </c>
      <c r="D348" s="14" t="s">
        <v>906</v>
      </c>
      <c r="E348" s="15" t="s">
        <v>907</v>
      </c>
      <c r="F348" s="16" t="s">
        <v>201</v>
      </c>
      <c r="G348" s="17">
        <v>674</v>
      </c>
      <c r="H348" s="18">
        <f t="shared" si="6"/>
        <v>102.94</v>
      </c>
      <c r="I348" s="19">
        <v>69381.56</v>
      </c>
      <c r="S348" s="6"/>
      <c r="T348" s="12"/>
      <c r="U348" s="12"/>
      <c r="V348" s="12"/>
      <c r="W348" s="28"/>
      <c r="X348" s="29"/>
    </row>
    <row r="349" spans="1:24" customFormat="1" ht="15" x14ac:dyDescent="0.25">
      <c r="A349" s="13" t="s">
        <v>908</v>
      </c>
      <c r="B349" s="14" t="s">
        <v>877</v>
      </c>
      <c r="C349" s="14" t="s">
        <v>68</v>
      </c>
      <c r="D349" s="14" t="s">
        <v>909</v>
      </c>
      <c r="E349" s="15" t="s">
        <v>910</v>
      </c>
      <c r="F349" s="16" t="s">
        <v>829</v>
      </c>
      <c r="G349" s="21">
        <v>0.09</v>
      </c>
      <c r="H349" s="18">
        <f t="shared" si="6"/>
        <v>72.666666666666671</v>
      </c>
      <c r="I349" s="19">
        <v>6.54</v>
      </c>
      <c r="S349" s="6"/>
      <c r="T349" s="12"/>
      <c r="U349" s="12"/>
      <c r="V349" s="12"/>
      <c r="W349" s="28"/>
      <c r="X349" s="29"/>
    </row>
    <row r="350" spans="1:24" customFormat="1" ht="22.5" x14ac:dyDescent="0.25">
      <c r="A350" s="13" t="s">
        <v>911</v>
      </c>
      <c r="B350" s="14" t="s">
        <v>877</v>
      </c>
      <c r="C350" s="14" t="s">
        <v>72</v>
      </c>
      <c r="D350" s="14" t="s">
        <v>912</v>
      </c>
      <c r="E350" s="15" t="s">
        <v>913</v>
      </c>
      <c r="F350" s="16" t="s">
        <v>418</v>
      </c>
      <c r="G350" s="20">
        <v>67.400000000000006</v>
      </c>
      <c r="H350" s="18">
        <f t="shared" si="6"/>
        <v>1158.0930267062313</v>
      </c>
      <c r="I350" s="19">
        <v>78055.47</v>
      </c>
      <c r="S350" s="6"/>
      <c r="T350" s="12"/>
      <c r="U350" s="12"/>
      <c r="V350" s="12"/>
      <c r="W350" s="28"/>
      <c r="X350" s="29"/>
    </row>
    <row r="351" spans="1:24" customFormat="1" ht="22.5" x14ac:dyDescent="0.25">
      <c r="A351" s="13" t="s">
        <v>914</v>
      </c>
      <c r="B351" s="14" t="s">
        <v>877</v>
      </c>
      <c r="C351" s="14" t="s">
        <v>76</v>
      </c>
      <c r="D351" s="14" t="s">
        <v>915</v>
      </c>
      <c r="E351" s="15" t="s">
        <v>916</v>
      </c>
      <c r="F351" s="16" t="s">
        <v>159</v>
      </c>
      <c r="G351" s="21">
        <v>6.74</v>
      </c>
      <c r="H351" s="18">
        <f t="shared" si="6"/>
        <v>12716.402077151335</v>
      </c>
      <c r="I351" s="19">
        <v>85708.55</v>
      </c>
      <c r="S351" s="6"/>
      <c r="T351" s="12"/>
      <c r="U351" s="12"/>
      <c r="V351" s="12"/>
      <c r="W351" s="28"/>
      <c r="X351" s="29"/>
    </row>
    <row r="352" spans="1:24" customFormat="1" ht="22.5" x14ac:dyDescent="0.25">
      <c r="A352" s="13" t="s">
        <v>917</v>
      </c>
      <c r="B352" s="14" t="s">
        <v>877</v>
      </c>
      <c r="C352" s="14" t="s">
        <v>80</v>
      </c>
      <c r="D352" s="14" t="s">
        <v>918</v>
      </c>
      <c r="E352" s="15" t="s">
        <v>919</v>
      </c>
      <c r="F352" s="16" t="s">
        <v>920</v>
      </c>
      <c r="G352" s="21">
        <v>0.55000000000000004</v>
      </c>
      <c r="H352" s="18">
        <f t="shared" si="6"/>
        <v>12439.509090909089</v>
      </c>
      <c r="I352" s="19">
        <v>6841.73</v>
      </c>
      <c r="S352" s="6"/>
      <c r="T352" s="12"/>
      <c r="U352" s="12"/>
      <c r="V352" s="12"/>
      <c r="W352" s="28"/>
      <c r="X352" s="29"/>
    </row>
    <row r="353" spans="1:25" customFormat="1" ht="22.5" x14ac:dyDescent="0.25">
      <c r="A353" s="13" t="s">
        <v>921</v>
      </c>
      <c r="B353" s="14" t="s">
        <v>877</v>
      </c>
      <c r="C353" s="14" t="s">
        <v>84</v>
      </c>
      <c r="D353" s="14" t="s">
        <v>922</v>
      </c>
      <c r="E353" s="15" t="s">
        <v>923</v>
      </c>
      <c r="F353" s="16" t="s">
        <v>920</v>
      </c>
      <c r="G353" s="21">
        <v>0.04</v>
      </c>
      <c r="H353" s="18">
        <f t="shared" si="6"/>
        <v>6655.2499999999991</v>
      </c>
      <c r="I353" s="19">
        <v>266.20999999999998</v>
      </c>
      <c r="S353" s="6"/>
      <c r="T353" s="12"/>
      <c r="U353" s="12"/>
      <c r="V353" s="12"/>
      <c r="W353" s="28"/>
      <c r="X353" s="29"/>
    </row>
    <row r="354" spans="1:25" customFormat="1" ht="22.5" x14ac:dyDescent="0.25">
      <c r="A354" s="13" t="s">
        <v>924</v>
      </c>
      <c r="B354" s="14" t="s">
        <v>877</v>
      </c>
      <c r="C354" s="14" t="s">
        <v>88</v>
      </c>
      <c r="D354" s="14" t="s">
        <v>925</v>
      </c>
      <c r="E354" s="15" t="s">
        <v>926</v>
      </c>
      <c r="F354" s="16" t="s">
        <v>920</v>
      </c>
      <c r="G354" s="21">
        <v>1.06</v>
      </c>
      <c r="H354" s="18">
        <f t="shared" si="6"/>
        <v>4967.7358490566039</v>
      </c>
      <c r="I354" s="19">
        <v>5265.8</v>
      </c>
      <c r="S354" s="6"/>
      <c r="T354" s="12"/>
      <c r="U354" s="12"/>
      <c r="V354" s="12"/>
      <c r="W354" s="28"/>
      <c r="X354" s="29"/>
    </row>
    <row r="355" spans="1:25" customFormat="1" ht="22.5" x14ac:dyDescent="0.25">
      <c r="A355" s="13" t="s">
        <v>927</v>
      </c>
      <c r="B355" s="14" t="s">
        <v>877</v>
      </c>
      <c r="C355" s="14" t="s">
        <v>92</v>
      </c>
      <c r="D355" s="14" t="s">
        <v>416</v>
      </c>
      <c r="E355" s="15" t="s">
        <v>417</v>
      </c>
      <c r="F355" s="16" t="s">
        <v>418</v>
      </c>
      <c r="G355" s="17">
        <v>2</v>
      </c>
      <c r="H355" s="18">
        <f t="shared" si="6"/>
        <v>6228.585</v>
      </c>
      <c r="I355" s="19">
        <v>12457.17</v>
      </c>
      <c r="S355" s="6"/>
      <c r="T355" s="12"/>
      <c r="U355" s="12"/>
      <c r="V355" s="12"/>
      <c r="W355" s="28"/>
      <c r="X355" s="29"/>
    </row>
    <row r="356" spans="1:25" customFormat="1" ht="33.75" x14ac:dyDescent="0.25">
      <c r="A356" s="13" t="s">
        <v>928</v>
      </c>
      <c r="B356" s="14" t="s">
        <v>877</v>
      </c>
      <c r="C356" s="14" t="s">
        <v>96</v>
      </c>
      <c r="D356" s="14" t="s">
        <v>929</v>
      </c>
      <c r="E356" s="15" t="s">
        <v>930</v>
      </c>
      <c r="F356" s="16" t="s">
        <v>201</v>
      </c>
      <c r="G356" s="17">
        <v>22</v>
      </c>
      <c r="H356" s="18">
        <f t="shared" si="6"/>
        <v>1199.9100000000001</v>
      </c>
      <c r="I356" s="19">
        <v>26398.02</v>
      </c>
      <c r="S356" s="6"/>
      <c r="T356" s="12"/>
      <c r="U356" s="12"/>
      <c r="V356" s="12"/>
      <c r="W356" s="28"/>
      <c r="X356" s="29"/>
    </row>
    <row r="357" spans="1:25" customFormat="1" ht="15" x14ac:dyDescent="0.25">
      <c r="A357" s="13" t="s">
        <v>931</v>
      </c>
      <c r="B357" s="14" t="s">
        <v>877</v>
      </c>
      <c r="C357" s="14" t="s">
        <v>100</v>
      </c>
      <c r="D357" s="14" t="s">
        <v>932</v>
      </c>
      <c r="E357" s="15" t="s">
        <v>933</v>
      </c>
      <c r="F357" s="16" t="s">
        <v>46</v>
      </c>
      <c r="G357" s="21">
        <v>1.42</v>
      </c>
      <c r="H357" s="18">
        <f t="shared" si="6"/>
        <v>5375.5211267605637</v>
      </c>
      <c r="I357" s="19">
        <v>7633.24</v>
      </c>
      <c r="S357" s="6"/>
      <c r="T357" s="12"/>
      <c r="U357" s="12"/>
      <c r="V357" s="12"/>
      <c r="W357" s="28"/>
      <c r="X357" s="29"/>
    </row>
    <row r="358" spans="1:25" customFormat="1" ht="22.5" x14ac:dyDescent="0.25">
      <c r="A358" s="13" t="s">
        <v>934</v>
      </c>
      <c r="B358" s="14" t="s">
        <v>877</v>
      </c>
      <c r="C358" s="14" t="s">
        <v>104</v>
      </c>
      <c r="D358" s="14" t="s">
        <v>935</v>
      </c>
      <c r="E358" s="15" t="s">
        <v>936</v>
      </c>
      <c r="F358" s="16" t="s">
        <v>201</v>
      </c>
      <c r="G358" s="17">
        <v>47</v>
      </c>
      <c r="H358" s="18">
        <f t="shared" si="6"/>
        <v>221.42999999999998</v>
      </c>
      <c r="I358" s="19">
        <v>10407.209999999999</v>
      </c>
      <c r="S358" s="6"/>
      <c r="T358" s="12"/>
      <c r="U358" s="12"/>
      <c r="V358" s="12"/>
      <c r="W358" s="28"/>
      <c r="X358" s="29"/>
    </row>
    <row r="359" spans="1:25" customFormat="1" ht="15" x14ac:dyDescent="0.25">
      <c r="A359" s="13" t="s">
        <v>937</v>
      </c>
      <c r="B359" s="14" t="s">
        <v>877</v>
      </c>
      <c r="C359" s="14" t="s">
        <v>108</v>
      </c>
      <c r="D359" s="14" t="s">
        <v>938</v>
      </c>
      <c r="E359" s="15" t="s">
        <v>939</v>
      </c>
      <c r="F359" s="16" t="s">
        <v>46</v>
      </c>
      <c r="G359" s="21">
        <v>0.76</v>
      </c>
      <c r="H359" s="18">
        <f t="shared" si="6"/>
        <v>229530.05263157893</v>
      </c>
      <c r="I359" s="19">
        <v>174442.84</v>
      </c>
      <c r="S359" s="6"/>
      <c r="T359" s="12"/>
      <c r="U359" s="12"/>
      <c r="V359" s="12"/>
      <c r="W359" s="28"/>
      <c r="X359" s="29"/>
    </row>
    <row r="360" spans="1:25" customFormat="1" ht="22.5" x14ac:dyDescent="0.25">
      <c r="A360" s="13" t="s">
        <v>940</v>
      </c>
      <c r="B360" s="14" t="s">
        <v>877</v>
      </c>
      <c r="C360" s="14" t="s">
        <v>112</v>
      </c>
      <c r="D360" s="14" t="s">
        <v>941</v>
      </c>
      <c r="E360" s="15" t="s">
        <v>942</v>
      </c>
      <c r="F360" s="16" t="s">
        <v>781</v>
      </c>
      <c r="G360" s="24">
        <v>0.31616</v>
      </c>
      <c r="H360" s="18">
        <f t="shared" si="6"/>
        <v>7654.4471153846162</v>
      </c>
      <c r="I360" s="19">
        <v>2420.0300000000002</v>
      </c>
      <c r="S360" s="6"/>
      <c r="T360" s="12"/>
      <c r="U360" s="12"/>
      <c r="V360" s="12"/>
      <c r="W360" s="28"/>
      <c r="X360" s="29"/>
    </row>
    <row r="361" spans="1:25" customFormat="1" ht="15" x14ac:dyDescent="0.25">
      <c r="A361" s="13" t="s">
        <v>943</v>
      </c>
      <c r="B361" s="14" t="s">
        <v>877</v>
      </c>
      <c r="C361" s="14" t="s">
        <v>114</v>
      </c>
      <c r="D361" s="14" t="s">
        <v>944</v>
      </c>
      <c r="E361" s="15" t="s">
        <v>945</v>
      </c>
      <c r="F361" s="16" t="s">
        <v>46</v>
      </c>
      <c r="G361" s="21">
        <v>0.66</v>
      </c>
      <c r="H361" s="18">
        <f t="shared" si="6"/>
        <v>175861.30303030304</v>
      </c>
      <c r="I361" s="19">
        <v>116068.46</v>
      </c>
      <c r="S361" s="6"/>
      <c r="T361" s="12"/>
      <c r="U361" s="12"/>
      <c r="V361" s="12"/>
      <c r="W361" s="28"/>
      <c r="X361" s="29"/>
    </row>
    <row r="362" spans="1:25" customFormat="1" ht="22.5" x14ac:dyDescent="0.25">
      <c r="A362" s="13" t="s">
        <v>946</v>
      </c>
      <c r="B362" s="14" t="s">
        <v>877</v>
      </c>
      <c r="C362" s="14" t="s">
        <v>118</v>
      </c>
      <c r="D362" s="14" t="s">
        <v>941</v>
      </c>
      <c r="E362" s="15" t="s">
        <v>942</v>
      </c>
      <c r="F362" s="16" t="s">
        <v>781</v>
      </c>
      <c r="G362" s="24">
        <v>0.20591999999999999</v>
      </c>
      <c r="H362" s="18">
        <f t="shared" si="6"/>
        <v>7654.4289044289053</v>
      </c>
      <c r="I362" s="19">
        <v>1576.2</v>
      </c>
      <c r="S362" s="6"/>
      <c r="T362" s="12"/>
      <c r="U362" s="12"/>
      <c r="V362" s="12"/>
      <c r="W362" s="28"/>
      <c r="X362" s="29"/>
    </row>
    <row r="363" spans="1:25" customFormat="1" ht="15" x14ac:dyDescent="0.25">
      <c r="A363" s="13"/>
      <c r="B363" s="51" t="s">
        <v>976</v>
      </c>
      <c r="C363" s="14"/>
      <c r="D363" s="14"/>
      <c r="E363" s="15"/>
      <c r="F363" s="16"/>
      <c r="G363" s="24"/>
      <c r="H363" s="18"/>
      <c r="I363" s="19"/>
      <c r="S363" s="6"/>
      <c r="T363" s="12"/>
      <c r="U363" s="12"/>
      <c r="V363" s="12"/>
      <c r="W363" s="28"/>
      <c r="X363" s="29"/>
    </row>
    <row r="364" spans="1:25" customFormat="1" ht="22.5" x14ac:dyDescent="0.25">
      <c r="A364" s="13" t="s">
        <v>947</v>
      </c>
      <c r="B364" s="14" t="s">
        <v>877</v>
      </c>
      <c r="C364" s="14" t="s">
        <v>122</v>
      </c>
      <c r="D364" s="14" t="s">
        <v>948</v>
      </c>
      <c r="E364" s="15" t="s">
        <v>949</v>
      </c>
      <c r="F364" s="16" t="s">
        <v>159</v>
      </c>
      <c r="G364" s="21">
        <v>6.74</v>
      </c>
      <c r="H364" s="18">
        <f t="shared" si="6"/>
        <v>64001.851632047474</v>
      </c>
      <c r="I364" s="19">
        <v>431372.48</v>
      </c>
      <c r="S364" s="6"/>
      <c r="T364" s="12"/>
      <c r="U364" s="12"/>
      <c r="V364" s="12"/>
      <c r="W364" s="28"/>
      <c r="X364" s="29"/>
    </row>
    <row r="365" spans="1:25" customFormat="1" ht="15" x14ac:dyDescent="0.25">
      <c r="A365" s="25"/>
      <c r="B365" s="26"/>
      <c r="C365" s="26"/>
      <c r="D365" s="26"/>
      <c r="E365" s="53" t="s">
        <v>977</v>
      </c>
      <c r="F365" s="59">
        <v>2833177.26</v>
      </c>
      <c r="G365" s="59"/>
      <c r="H365" s="59"/>
      <c r="I365" s="60"/>
      <c r="S365" s="6"/>
      <c r="T365" s="12"/>
      <c r="U365" s="12"/>
      <c r="V365" s="12"/>
      <c r="W365" s="28" t="s">
        <v>950</v>
      </c>
      <c r="X365" s="29"/>
    </row>
    <row r="366" spans="1:25" customFormat="1" ht="15" x14ac:dyDescent="0.25">
      <c r="A366" s="31"/>
      <c r="B366" s="32"/>
      <c r="C366" s="32"/>
      <c r="D366" s="32"/>
      <c r="E366" s="56" t="s">
        <v>977</v>
      </c>
      <c r="F366" s="57"/>
      <c r="G366" s="57"/>
      <c r="H366" s="57"/>
      <c r="I366" s="34">
        <v>5797756.2400000002</v>
      </c>
      <c r="S366" s="6"/>
      <c r="T366" s="12"/>
      <c r="U366" s="12"/>
      <c r="V366" s="12"/>
      <c r="W366" s="28"/>
      <c r="X366" s="29"/>
      <c r="Y366" s="35" t="s">
        <v>951</v>
      </c>
    </row>
    <row r="367" spans="1:25" customFormat="1" ht="15" x14ac:dyDescent="0.25">
      <c r="A367" s="31"/>
      <c r="B367" s="32"/>
      <c r="C367" s="32"/>
      <c r="D367" s="32"/>
      <c r="E367" s="54" t="s">
        <v>978</v>
      </c>
      <c r="F367" s="33"/>
      <c r="G367" s="33"/>
      <c r="H367" s="33"/>
      <c r="I367" s="34">
        <f>I366*2%</f>
        <v>115955.12480000001</v>
      </c>
      <c r="S367" s="6"/>
      <c r="T367" s="12"/>
      <c r="U367" s="12"/>
      <c r="V367" s="12"/>
      <c r="W367" s="28"/>
      <c r="X367" s="29"/>
      <c r="Y367" s="35"/>
    </row>
    <row r="368" spans="1:25" customFormat="1" ht="15" x14ac:dyDescent="0.25">
      <c r="A368" s="31"/>
      <c r="B368" s="32"/>
      <c r="C368" s="32"/>
      <c r="D368" s="32"/>
      <c r="E368" s="54" t="s">
        <v>979</v>
      </c>
      <c r="F368" s="33"/>
      <c r="G368" s="33"/>
      <c r="H368" s="33"/>
      <c r="I368" s="34">
        <f>I366+I367</f>
        <v>5913711.3648000006</v>
      </c>
      <c r="S368" s="6"/>
      <c r="T368" s="12"/>
      <c r="U368" s="12"/>
      <c r="V368" s="12"/>
      <c r="W368" s="28"/>
      <c r="X368" s="29"/>
      <c r="Y368" s="35"/>
    </row>
    <row r="369" spans="1:29" customFormat="1" ht="15" x14ac:dyDescent="0.25">
      <c r="A369" s="31"/>
      <c r="B369" s="32"/>
      <c r="C369" s="32"/>
      <c r="D369" s="32"/>
      <c r="E369" s="52" t="s">
        <v>982</v>
      </c>
      <c r="F369" s="36"/>
      <c r="G369" s="36"/>
      <c r="H369" s="36"/>
      <c r="I369" s="55">
        <f>1.015*1.0089</f>
        <v>1.0240334999999998</v>
      </c>
      <c r="S369" s="6"/>
      <c r="T369" s="12"/>
      <c r="U369" s="12"/>
      <c r="V369" s="12"/>
      <c r="W369" s="28"/>
      <c r="X369" s="29"/>
      <c r="Y369" s="35"/>
    </row>
    <row r="370" spans="1:29" customFormat="1" ht="15" x14ac:dyDescent="0.25">
      <c r="A370" s="31"/>
      <c r="B370" s="32"/>
      <c r="C370" s="32"/>
      <c r="D370" s="32"/>
      <c r="E370" s="52" t="s">
        <v>981</v>
      </c>
      <c r="F370" s="36"/>
      <c r="G370" s="36"/>
      <c r="H370" s="36"/>
      <c r="I370" s="37">
        <v>6055838.54</v>
      </c>
      <c r="S370" s="6"/>
      <c r="T370" s="12"/>
      <c r="U370" s="12"/>
      <c r="V370" s="12"/>
      <c r="W370" s="28"/>
      <c r="X370" s="29"/>
      <c r="Y370" s="35"/>
    </row>
    <row r="371" spans="1:29" customFormat="1" ht="15" x14ac:dyDescent="0.25">
      <c r="A371" s="31"/>
      <c r="B371" s="32"/>
      <c r="C371" s="32"/>
      <c r="D371" s="32"/>
      <c r="E371" s="52" t="s">
        <v>980</v>
      </c>
      <c r="F371" s="36"/>
      <c r="G371" s="36"/>
      <c r="H371" s="36"/>
      <c r="I371" s="37">
        <f>I370*22%</f>
        <v>1332284.4787999999</v>
      </c>
      <c r="S371" s="6"/>
      <c r="T371" s="12"/>
      <c r="U371" s="12"/>
      <c r="V371" s="12"/>
      <c r="W371" s="28"/>
      <c r="X371" s="29"/>
      <c r="Y371" s="35"/>
    </row>
    <row r="372" spans="1:29" customFormat="1" ht="15" x14ac:dyDescent="0.25">
      <c r="A372" s="38"/>
      <c r="B372" s="39"/>
      <c r="C372" s="39"/>
      <c r="D372" s="39"/>
      <c r="E372" s="58" t="s">
        <v>952</v>
      </c>
      <c r="F372" s="58"/>
      <c r="G372" s="58"/>
      <c r="H372" s="58"/>
      <c r="I372" s="40">
        <f>I370+I371</f>
        <v>7388123.0187999997</v>
      </c>
      <c r="Z372" s="35" t="s">
        <v>952</v>
      </c>
      <c r="AA372" s="35" t="s">
        <v>0</v>
      </c>
      <c r="AB372" s="35" t="s">
        <v>0</v>
      </c>
      <c r="AC372" s="35" t="s">
        <v>0</v>
      </c>
    </row>
  </sheetData>
  <mergeCells count="23">
    <mergeCell ref="A3:I3"/>
    <mergeCell ref="A4:I4"/>
    <mergeCell ref="A5:I5"/>
    <mergeCell ref="A7:A9"/>
    <mergeCell ref="B7:D7"/>
    <mergeCell ref="E7:E9"/>
    <mergeCell ref="F7:F9"/>
    <mergeCell ref="G7:G9"/>
    <mergeCell ref="H7:I7"/>
    <mergeCell ref="B8:B9"/>
    <mergeCell ref="C8:D8"/>
    <mergeCell ref="H8:H9"/>
    <mergeCell ref="I8:I9"/>
    <mergeCell ref="B98:D98"/>
    <mergeCell ref="F278:I278"/>
    <mergeCell ref="B279:D279"/>
    <mergeCell ref="B11:D11"/>
    <mergeCell ref="F97:I97"/>
    <mergeCell ref="E366:H366"/>
    <mergeCell ref="E372:H372"/>
    <mergeCell ref="F334:I334"/>
    <mergeCell ref="B335:D335"/>
    <mergeCell ref="F365:I365"/>
  </mergeCells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Ленина, 129 - Расчет цены конст</vt:lpstr>
      <vt:lpstr>'Ленина, 129 - Расчет цены конст'!Заголовки_для_печати</vt:lpstr>
      <vt:lpstr>'Ленина, 129 - Расчет цены конст'!Область_печати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2022-03-30T07:35:31Z</cp:lastPrinted>
  <dcterms:created xsi:type="dcterms:W3CDTF">2020-09-30T08:50:27Z</dcterms:created>
  <dcterms:modified xsi:type="dcterms:W3CDTF">2026-01-25T12:08:32Z</dcterms:modified>
</cp:coreProperties>
</file>